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idor01\Coordenação Administrativa\2024\Vigilância\Armada\"/>
    </mc:Choice>
  </mc:AlternateContent>
  <bookViews>
    <workbookView xWindow="0" yWindow="0" windowWidth="21570" windowHeight="7545"/>
  </bookViews>
  <sheets>
    <sheet name="ARMADA 12X36H DIURNAS" sheetId="1" r:id="rId1"/>
    <sheet name="uniforme" sheetId="2" r:id="rId2"/>
    <sheet name="materiais" sheetId="3" r:id="rId3"/>
    <sheet name="equipamentos" sheetId="4" r:id="rId4"/>
  </sheets>
  <definedNames>
    <definedName name="_xlnm.Print_Area" localSheetId="0">'ARMADA 12X36H DIURNAS'!$A$1:$E$121</definedName>
    <definedName name="_xlnm.Print_Area" localSheetId="3">equipamentos!$A$1:$G$16</definedName>
    <definedName name="_xlnm.Print_Area" localSheetId="2">materiais!$A$1:$F$24</definedName>
    <definedName name="_xlnm.Print_Area" localSheetId="1">uniforme!$A$1:$E$19</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4" i="4" l="1"/>
  <c r="E6" i="3"/>
  <c r="E7" i="3"/>
  <c r="E8" i="3"/>
  <c r="E9" i="3"/>
  <c r="E10" i="3"/>
  <c r="E11" i="3"/>
  <c r="E12" i="3"/>
  <c r="E13" i="3"/>
  <c r="E14" i="3"/>
  <c r="E15" i="3"/>
  <c r="E5" i="3"/>
  <c r="E6" i="4" l="1"/>
  <c r="D21" i="1"/>
  <c r="E5" i="4" l="1"/>
  <c r="E7" i="4"/>
  <c r="D54" i="1"/>
  <c r="E78" i="1"/>
  <c r="E79" i="1"/>
  <c r="D22" i="1"/>
  <c r="D26" i="1"/>
  <c r="E8" i="4" l="1"/>
  <c r="D87" i="1" s="1"/>
  <c r="D94" i="1" s="1"/>
  <c r="D113" i="1" s="1"/>
  <c r="E59" i="1"/>
  <c r="E58" i="1"/>
  <c r="E71" i="1"/>
  <c r="E33" i="1"/>
  <c r="E57" i="1"/>
  <c r="E70" i="1"/>
  <c r="E69" i="1"/>
  <c r="E31" i="1"/>
  <c r="D90" i="1"/>
  <c r="E68" i="1"/>
  <c r="E30" i="1"/>
  <c r="E32" i="1" s="1"/>
  <c r="E34" i="1" s="1"/>
  <c r="E67" i="1"/>
  <c r="E74" i="1"/>
  <c r="E62" i="1"/>
  <c r="E61" i="1"/>
  <c r="E60" i="1"/>
  <c r="D80" i="1"/>
  <c r="E42" i="1" l="1"/>
  <c r="E44" i="1"/>
  <c r="E38" i="1"/>
  <c r="E43" i="1"/>
  <c r="E73" i="1"/>
  <c r="E75" i="1" s="1"/>
  <c r="D93" i="1" s="1"/>
  <c r="D112" i="1" s="1"/>
  <c r="D109" i="1"/>
  <c r="E63" i="1"/>
  <c r="D92" i="1" s="1"/>
  <c r="D111" i="1" s="1"/>
  <c r="E39" i="1"/>
  <c r="E40" i="1"/>
  <c r="E37" i="1"/>
  <c r="E41" i="1"/>
  <c r="E45" i="1" l="1"/>
  <c r="D91" i="1" s="1"/>
  <c r="D110" i="1" l="1"/>
  <c r="D114" i="1" s="1"/>
  <c r="D95" i="1"/>
  <c r="E98" i="1" l="1"/>
  <c r="E99" i="1" l="1"/>
  <c r="E100" i="1" s="1"/>
  <c r="E104" i="1" l="1"/>
  <c r="E102" i="1"/>
  <c r="E105" i="1" s="1"/>
  <c r="E106" i="1" s="1"/>
  <c r="D115" i="1" s="1"/>
  <c r="E116" i="1" s="1"/>
  <c r="E118" i="1" s="1"/>
</calcChain>
</file>

<file path=xl/comments1.xml><?xml version="1.0" encoding="utf-8"?>
<comments xmlns="http://schemas.openxmlformats.org/spreadsheetml/2006/main">
  <authors>
    <author>Paula Giancoti AUX ADMINISTRATIVO</author>
  </authors>
  <commentList>
    <comment ref="B7" authorId="0" shapeId="0">
      <text>
        <r>
          <rPr>
            <b/>
            <sz val="9"/>
            <color indexed="81"/>
            <rFont val="Segoe UI"/>
            <family val="2"/>
          </rPr>
          <t>Paula Giancoti AUX ADMINISTRATIVO:</t>
        </r>
        <r>
          <rPr>
            <sz val="9"/>
            <color indexed="81"/>
            <rFont val="Segoe UI"/>
            <family val="2"/>
          </rPr>
          <t xml:space="preserve">
Não tinha na planilha
</t>
        </r>
      </text>
    </comment>
  </commentList>
</comments>
</file>

<file path=xl/sharedStrings.xml><?xml version="1.0" encoding="utf-8"?>
<sst xmlns="http://schemas.openxmlformats.org/spreadsheetml/2006/main" count="278" uniqueCount="176">
  <si>
    <t>PLANILHA DE CUSTOS E FORMAÇÃO DE PREÇOS</t>
  </si>
  <si>
    <t>Licitação nº                   /2024</t>
  </si>
  <si>
    <t>Dia:       /      /2024   às                     horas</t>
  </si>
  <si>
    <t>LOCAL DA PRESTAÇÃO DO SERVIÇO – RIO DE JANEIRO</t>
  </si>
  <si>
    <t>DISCRIMINAÇÃO DOS SERVIÇOS (DADOS REFERENTES À CONTRATAÇÃO)</t>
  </si>
  <si>
    <t>A</t>
  </si>
  <si>
    <t>Data de Apresentação da Proposta</t>
  </si>
  <si>
    <t>   /      /2024</t>
  </si>
  <si>
    <t>B</t>
  </si>
  <si>
    <t>Município/UF</t>
  </si>
  <si>
    <t>C</t>
  </si>
  <si>
    <t>Ano Acordo, Convenção ou Sentença Normativa em Dissídio Coletivo</t>
  </si>
  <si>
    <t>D</t>
  </si>
  <si>
    <t>IDENTIFICAÇÃO DOS SERVIÇOS</t>
  </si>
  <si>
    <t>TIPO DE SERVIÇO</t>
  </si>
  <si>
    <t>UNIDADE DE MEDIDA</t>
  </si>
  <si>
    <t>QUANTIDADE TOTAL A CONTRATAR EM FUNÇÃO DA UNIDADE DE MEDIDA</t>
  </si>
  <si>
    <t>POSTO</t>
  </si>
  <si>
    <t>DADOS COMPLEMENTARES PARA COMPOSIÇÃO DOS CUSTOS REFERENTES À MÃO-DE-OBRA</t>
  </si>
  <si>
    <t>Tipo de Serviço</t>
  </si>
  <si>
    <t>Classificação Brasileira de Ocupações (CBO)</t>
  </si>
  <si>
    <t>5173-30</t>
  </si>
  <si>
    <t>Salário Normativo da categoria profissional</t>
  </si>
  <si>
    <t>Categoria profissional (vinculada à execução contratual)</t>
  </si>
  <si>
    <t>Vigilante</t>
  </si>
  <si>
    <t>Data base da categoria (dia/mês/ano)</t>
  </si>
  <si>
    <t>MÓDULO 1: COMPOSIÇÃO DA REMUNERAÇÃO</t>
  </si>
  <si>
    <t>Composição da Remuneração</t>
  </si>
  <si>
    <t>Valor (R$)</t>
  </si>
  <si>
    <t>Salário Base</t>
  </si>
  <si>
    <t>Adicional de Periculosidade (30%)</t>
  </si>
  <si>
    <t>Adicional Noturno</t>
  </si>
  <si>
    <t>Adicional de Hora Noturna Reduzida</t>
  </si>
  <si>
    <t>E</t>
  </si>
  <si>
    <t>Outros (especificar)</t>
  </si>
  <si>
    <t>TOTAL DA REMUNERAÇÃO</t>
  </si>
  <si>
    <t>MÓDULO 2: ENCARGOS E BENEFÍCIOS ANUAIS, MENSAIS E DIÁRIOS</t>
  </si>
  <si>
    <t>Submódulo 2.1: 13º (décimo terceiro) Salário, Férias e Adicional de Férias</t>
  </si>
  <si>
    <t>2.1</t>
  </si>
  <si>
    <t>13º Salário, Férias e Adicional de Férias</t>
  </si>
  <si>
    <t>Percentuais</t>
  </si>
  <si>
    <t>13º Salário [Constituição Federal de 1988 (Art. 7º, inciso VIII), Lei nº. 4.090, de 13 de julho de 1962 (Art. 1° ao 3°) e Lei nº. 7.787, de 30 de junho de 1989 (Art. 1º, parágrafo único)]</t>
  </si>
  <si>
    <t>Férias e Adicional de Férias [A Constituição Federal, em seu art. 7º, inciso XVII, O pagamento ocorre conforme preceitua o artigo 129 e o inciso I, artigo 130, do Decreto-Lei nº 5.452/43 - CLT.  A provisão mensal pode ser obtida pelo Cálculo do %: =  (1 x 1/3)/12 + (1/12)]</t>
  </si>
  <si>
    <t>Subtotal</t>
  </si>
  <si>
    <t>Incidência do Submódulo 2.2</t>
  </si>
  <si>
    <t>Total</t>
  </si>
  <si>
    <t>Submódulo 2.2: Encargos Previdenciários (GPS), Fundo de Garantia por Tempo de Serviço (FGTS) e outras contribuições</t>
  </si>
  <si>
    <t>2.2</t>
  </si>
  <si>
    <t>GPS, FGTS e outras contribuições</t>
  </si>
  <si>
    <t>INSS</t>
  </si>
  <si>
    <t>Salário Educação</t>
  </si>
  <si>
    <t>Seguro Acidente de Trabalho x FAP</t>
  </si>
  <si>
    <t>SESI OU SESC</t>
  </si>
  <si>
    <t>SENAI ou SENAC</t>
  </si>
  <si>
    <t>F</t>
  </si>
  <si>
    <t>SEBRAE</t>
  </si>
  <si>
    <t>G</t>
  </si>
  <si>
    <t>INCRA</t>
  </si>
  <si>
    <t>H</t>
  </si>
  <si>
    <t>FGTS</t>
  </si>
  <si>
    <t>Submódulo 2.3: Benefícios Mensais e Diários</t>
  </si>
  <si>
    <t>2.3</t>
  </si>
  <si>
    <t>Benefícios Mensais e Diários</t>
  </si>
  <si>
    <t>Transporte</t>
  </si>
  <si>
    <t>A.1</t>
  </si>
  <si>
    <t>Dedução legal de 6% sobre o valor do salário</t>
  </si>
  <si>
    <t>Auxílio Alimentação</t>
  </si>
  <si>
    <t>B.1</t>
  </si>
  <si>
    <t>Dedução legal de 20% sobre o valor do auxílio alimentação</t>
  </si>
  <si>
    <t>Assistência Benefício Social Familiar</t>
  </si>
  <si>
    <t>MÓDULO 3: PROVISÃO PARA RESCISÃO</t>
  </si>
  <si>
    <t>Provisão para Rescisão</t>
  </si>
  <si>
    <t>Aviso Prévio Indenizado [Art. 7º, XXI, CF/88, 477, 487 e ss CLT e Inst. Normativa da RFB Nº 1730, de 15 Agosto de 2017. Cálculo. do %: ((1/12) x 0,05% = 0,42%.(Modulo1) x 0,42%]</t>
  </si>
  <si>
    <t>Incidência do FGTS sobre o Aviso Prévio Indenizado [Aplicar o percentual do FGTS sobre o Aviso Prévio Indenizado. Súmula nº 305 do TST e Acórdão 2.217/2010 Plenário.Cálculo R$ = 8% x 0,42% = 0,03%. (Modulo1) x 0,03%]</t>
  </si>
  <si>
    <t>Multa sobre FGTS e contribuição social sobre o Aviso Prévio Indenizado [(art. 18 da Lei 8.036/90). Considerando o pagamento da multa para os valores depositados relativos a salários, férias e 13º salário. Cáculo: (0,5 x 0,033) = 0,17%]</t>
  </si>
  <si>
    <t>Aviso Prévio Trabalhado [Art. 7º, inciso XXI, da Constituição Federal e parágrafo único do art. 488 da CLT e Acordão 3.006/2010 - Plenário - TCU]</t>
  </si>
  <si>
    <t>Incidência dos encargos do submódulo 2.2 sobre o Aviso Prévio Trabalhado</t>
  </si>
  <si>
    <t>Multa sobre FGTS e contribuição social sobre o Aviso Prévio Trabalhado [A lei complementar 110 de 29 de junho de 2001, determina multa de 50% da soma dos depósitos do FGTS. Cáculo: 0,08 x 0,5 x 0,828 x (1+5/56+5/56+1/3*5/56) = 4%]</t>
  </si>
  <si>
    <t>MÓDULO 4: CUSTO DE REPOSIÇÃO DO PROFISSIONAL AUSENTE</t>
  </si>
  <si>
    <t>Submódulo 4.1: Ausências Legais</t>
  </si>
  <si>
    <t>4.1</t>
  </si>
  <si>
    <t>Ausências Legais</t>
  </si>
  <si>
    <t>Férias e terço constitucional de férias</t>
  </si>
  <si>
    <t>Ausências legais [Art. 131, I e 473, I a IX da CLT e Acordão 1904/2007 - Plenário - TCU. Segundo o IBGE há em média 1 falta por ano nesta rubrica. Cálculo do %: (1 dia*/30 dias)/12 meses) * 100% = 0,28%]</t>
  </si>
  <si>
    <t>Licença paternidade [Art. 7º, XIX, CF/88 e 10, §1º, da ADCT e e Acordão 1904/2007 - Plenário - TCU. Cálculo do %: (5/30)/12) x 0,015¹ x 100 % = 0,02%]</t>
  </si>
  <si>
    <t>Ausência por acidente de trabalho [Art. 19 a 23 da Lei n.º 8.213/91, Lei nº 6.367/76, art. 473 da CLT e e Acordão 1904/2007 - Plenário-TCU. Cálculo do %: ((1,5/30)/12) x (8% x 100%) = 0,03%]</t>
  </si>
  <si>
    <t>Afastamento Maternidade [Acórdão 1753/2008 – Plenário. O ônus da licença maternidade é suportado pelo INSS. Cálculo do %: ((1+1/3)/12] x 0,02 x (2/12) x100% = 0,04%]</t>
  </si>
  <si>
    <t>Outras ausências (especificar)</t>
  </si>
  <si>
    <t>Submódulo 4.2: Intrajornada</t>
  </si>
  <si>
    <t xml:space="preserve">   </t>
  </si>
  <si>
    <t>4.2</t>
  </si>
  <si>
    <t>Intrajornada</t>
  </si>
  <si>
    <t>Intervalo para repouso ou alimentação</t>
  </si>
  <si>
    <t>MÓDULO 5: INSUMOS DIVERSOS</t>
  </si>
  <si>
    <t>Insumos Diversos</t>
  </si>
  <si>
    <t>Uniformes</t>
  </si>
  <si>
    <t>Materiais</t>
  </si>
  <si>
    <t>Equipamentos</t>
  </si>
  <si>
    <t>QUADRO RESUMO - MÓDULOS 1,2,3, 4 e 5</t>
  </si>
  <si>
    <t>Quadro resumo</t>
  </si>
  <si>
    <t>Valor</t>
  </si>
  <si>
    <t>1 - Total da Remuneração</t>
  </si>
  <si>
    <t>2 - Total de Encargos e Benefícios Anuais, Mensais e Diários</t>
  </si>
  <si>
    <t>3 - Total de Provisão para Rescisão</t>
  </si>
  <si>
    <t>4 - Total de Custo de Reposição do Profissional Ausente</t>
  </si>
  <si>
    <t>5 - Total de Insumos Diversos</t>
  </si>
  <si>
    <t>MÓDULO 6: CUSTOS INDIRETOS, TRIBUTOS E LUCRO</t>
  </si>
  <si>
    <t>Custos Indiretos, Tributos e Lucro</t>
  </si>
  <si>
    <t>Percentual</t>
  </si>
  <si>
    <t>Custos Indiretos (Despesas Administrativas e Operacionais) [Base Cálculo: (Soma dos Módulos 1, 2, 3, 4 e 5) * Custos indiretos%]</t>
  </si>
  <si>
    <t>Lucro {Base Cálculo: [(Soma dos Módulos 1, 2, 3, 4 e 5) + (Custos indiretos )] x (Lucro)%}</t>
  </si>
  <si>
    <t>Tributos [Valor 1: Soma Módulos 1, 2, 3, 4 e 5 + Custos Indiretos + Lucro | Valor 2: (1- soma percentuais de tributos) / 1 | Base de cálculo para cada tributo: Valor 1 * Valor 2]</t>
  </si>
  <si>
    <t>C.1</t>
  </si>
  <si>
    <t>Tributos Federais (PIS 0,65 + COFINS 3,00)</t>
  </si>
  <si>
    <t>C.2</t>
  </si>
  <si>
    <t>Tributos Estaduais (especificar)</t>
  </si>
  <si>
    <t>C.3</t>
  </si>
  <si>
    <t>Tributos Municipais (ISS)</t>
  </si>
  <si>
    <t>QUADRO-RESUMO DO CUSTO POR FUNCIONÁRIO</t>
  </si>
  <si>
    <t>Módulo 1 - Composição da Remuneração</t>
  </si>
  <si>
    <t>Módulo 2 -  Encargos e Benefícios Anuais, Mensais e Diários</t>
  </si>
  <si>
    <t>Módulo 3 - Provisão para Rescisão</t>
  </si>
  <si>
    <t>Módulo 4 - Custo de Reposição do Profissional Ausente</t>
  </si>
  <si>
    <t>Módulo 5 -  Insumos Diversos</t>
  </si>
  <si>
    <t>Subtotal (A+B+C+D+E)</t>
  </si>
  <si>
    <t>Módulo 6 - Custos Indiretos, Tributos e Lucro</t>
  </si>
  <si>
    <t>VALOR TOTAL</t>
  </si>
  <si>
    <t>Relação básica dos uniformes</t>
  </si>
  <si>
    <t>Vigilante Armado e Desarmado</t>
  </si>
  <si>
    <t>Item</t>
  </si>
  <si>
    <t>Quantidade Semestral</t>
  </si>
  <si>
    <t>Peças do uniforme</t>
  </si>
  <si>
    <t>Mediana Preço Total</t>
  </si>
  <si>
    <t>Mediana Preço Unitário</t>
  </si>
  <si>
    <t>Camisa em tecido Oxford, na cor branca. Mangas curtas com platina na cor branca. Bolso na parte superior em ambos os lados, sobrepostos com tampa. Emblema da empresa bordado na parte externa dos bolsos e nas mangas.</t>
  </si>
  <si>
    <t>Camisa de malha para ser usada por baixo da camisa social.</t>
  </si>
  <si>
    <t>Calça modelo social, tecido Oxford, cor idêntica à da jaqueta, braguilha forrada, cós entretelado, forrado, compassadores no mesmo tecido da calça, 02 bolsos laterais, embutidos, 02 bolsos traseiros, embutidos, com uma casa vertical e um botão.</t>
  </si>
  <si>
    <t>Par de meias específicas para calçado tipo Cortuno para vigilante</t>
  </si>
  <si>
    <t>Calçado tipo Coturno para vigilante.</t>
  </si>
  <si>
    <t>Cinto de nylon.</t>
  </si>
  <si>
    <t>Quantidade Anual</t>
  </si>
  <si>
    <t>Jaqueta na cor preta, em tecido tipo Nylon, resinada, forrada com manta acrítica. Emblema da empresa, bordados na parte externa do bolso e nas mangas. Com a inscrição "SEGURANÇA".</t>
  </si>
  <si>
    <t>Crachá de identificação.</t>
  </si>
  <si>
    <t>TOTAL</t>
  </si>
  <si>
    <t>Itabirito/MG</t>
  </si>
  <si>
    <t>Relação básica dos materiais</t>
  </si>
  <si>
    <t>Vigilante Armado</t>
  </si>
  <si>
    <t>Descrição do produto</t>
  </si>
  <si>
    <t>Unidade de Medida</t>
  </si>
  <si>
    <t>Quantidade</t>
  </si>
  <si>
    <t>Munição para revólver calibre 38</t>
  </si>
  <si>
    <t>Unidade</t>
  </si>
  <si>
    <t>Cinto com coldre com baleiro</t>
  </si>
  <si>
    <t>Colete à prova de balas individual, conforme padrão de segurança estabelecido na legislação pertinente (nível II - A ou equivalente)</t>
  </si>
  <si>
    <t>Capa de Colete bordado com o logotipo da empresa</t>
  </si>
  <si>
    <t>Apito com Cordão</t>
  </si>
  <si>
    <t>Livro de Ocorrência</t>
  </si>
  <si>
    <t>Espargidor (spray) de pimenta</t>
  </si>
  <si>
    <t>TOTAL:</t>
  </si>
  <si>
    <t>Guarda-chuva</t>
  </si>
  <si>
    <t>Lanterna recarregável</t>
  </si>
  <si>
    <t>(Vida útil: duração do contrato - devendo ser substituído quando houver necessidade)</t>
  </si>
  <si>
    <t>Descrição</t>
  </si>
  <si>
    <t>Revólver calibre 38</t>
  </si>
  <si>
    <t>Rádio transmissores com seus respectivos carregadores e baterias sobressalentes</t>
  </si>
  <si>
    <t>Relógio Ponto Biométrico com impressão de papel</t>
  </si>
  <si>
    <t>Cofre para guarda do armamento</t>
  </si>
  <si>
    <t>Placa balística</t>
  </si>
  <si>
    <t>Cassetete + porta cassetete</t>
  </si>
  <si>
    <t>Valor da hora</t>
  </si>
  <si>
    <t>Quepe ou boné com emblema.</t>
  </si>
  <si>
    <t>VIGILÂNCIA ARMADA</t>
  </si>
  <si>
    <t xml:space="preserve">Processo nº </t>
  </si>
  <si>
    <t>VALOR TOTAL POR HORA</t>
  </si>
  <si>
    <t>QUANTIDADE TOTAL DE HORA</t>
  </si>
  <si>
    <t>Relação básica dos equipamentos e ferramentas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</si>
</sst>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R$&quot;\ * #,##0.00_-;\-&quot;R$&quot;\ * #,##0.00_-;_-&quot;R$&quot;\ * &quot;-&quot;??_-;_-@_-"/>
    <numFmt numFmtId="43" formatCode="_-* #,##0.00_-;\-* #,##0.00_-;_-* &quot;-&quot;??_-;_-@_-"/>
  </numFmts>
  <fonts count="14"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2"/>
      <color rgb="FF000000"/>
      <name val="Calibri"/>
      <family val="2"/>
      <scheme val="minor"/>
    </font>
    <font>
      <sz val="11"/>
      <color rgb="FF000000"/>
      <name val="Calibri"/>
      <family val="2"/>
      <scheme val="minor"/>
    </font>
    <font>
      <b/>
      <sz val="11"/>
      <color rgb="FF000000"/>
      <name val="Calibri"/>
      <family val="2"/>
      <scheme val="minor"/>
    </font>
    <font>
      <sz val="11"/>
      <name val="Calibri"/>
      <family val="2"/>
      <scheme val="minor"/>
    </font>
    <font>
      <sz val="12"/>
      <color rgb="FF000000"/>
      <name val="Calibri"/>
      <family val="2"/>
      <scheme val="minor"/>
    </font>
    <font>
      <b/>
      <sz val="14"/>
      <color rgb="FF000000"/>
      <name val="Calibri"/>
      <family val="2"/>
      <scheme val="minor"/>
    </font>
    <font>
      <sz val="12"/>
      <color theme="1"/>
      <name val="Calibri"/>
      <family val="2"/>
      <scheme val="minor"/>
    </font>
    <font>
      <b/>
      <sz val="12"/>
      <color theme="1"/>
      <name val="Calibri"/>
      <family val="2"/>
      <scheme val="minor"/>
    </font>
    <font>
      <sz val="9"/>
      <color indexed="81"/>
      <name val="Segoe UI"/>
      <family val="2"/>
    </font>
    <font>
      <b/>
      <sz val="9"/>
      <color indexed="81"/>
      <name val="Segoe UI"/>
      <family val="2"/>
    </font>
  </fonts>
  <fills count="5">
    <fill>
      <patternFill patternType="none"/>
    </fill>
    <fill>
      <patternFill patternType="gray125"/>
    </fill>
    <fill>
      <patternFill patternType="solid">
        <fgColor rgb="FFAAAAAA"/>
        <bgColor indexed="64"/>
      </patternFill>
    </fill>
    <fill>
      <patternFill patternType="solid">
        <fgColor rgb="FFBBBBBB"/>
        <bgColor indexed="64"/>
      </patternFill>
    </fill>
    <fill>
      <patternFill patternType="solid">
        <fgColor rgb="FFCCCCCC"/>
        <bgColor indexed="64"/>
      </patternFill>
    </fill>
  </fills>
  <borders count="16">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130">
    <xf numFmtId="0" fontId="0" fillId="0" borderId="0" xfId="0"/>
    <xf numFmtId="0" fontId="5" fillId="0" borderId="4" xfId="0" applyFont="1" applyBorder="1" applyAlignment="1">
      <alignment horizontal="center" vertical="center" wrapText="1"/>
    </xf>
    <xf numFmtId="0" fontId="6" fillId="0" borderId="4" xfId="0" applyFont="1" applyBorder="1" applyAlignment="1">
      <alignment horizontal="center" vertical="center" wrapText="1"/>
    </xf>
    <xf numFmtId="0" fontId="0" fillId="0" borderId="0" xfId="0" applyFont="1"/>
    <xf numFmtId="0" fontId="6" fillId="0" borderId="1" xfId="0" applyFont="1" applyBorder="1" applyAlignment="1">
      <alignment vertical="center" wrapText="1"/>
    </xf>
    <xf numFmtId="10" fontId="5" fillId="0" borderId="3" xfId="0" applyNumberFormat="1" applyFont="1" applyBorder="1" applyAlignment="1">
      <alignment vertical="center" wrapText="1"/>
    </xf>
    <xf numFmtId="2" fontId="5" fillId="0" borderId="4" xfId="0" applyNumberFormat="1" applyFont="1" applyBorder="1" applyAlignment="1">
      <alignment vertical="center" wrapText="1"/>
    </xf>
    <xf numFmtId="10" fontId="5" fillId="0" borderId="3" xfId="0" applyNumberFormat="1" applyFont="1" applyFill="1" applyBorder="1" applyAlignment="1">
      <alignment vertical="center" wrapText="1"/>
    </xf>
    <xf numFmtId="0" fontId="0" fillId="0" borderId="0" xfId="0" applyFill="1"/>
    <xf numFmtId="2" fontId="5" fillId="0" borderId="4" xfId="0" applyNumberFormat="1" applyFont="1" applyBorder="1" applyAlignment="1">
      <alignment horizontal="center" vertical="center" wrapText="1"/>
    </xf>
    <xf numFmtId="2" fontId="6" fillId="0" borderId="4" xfId="0" applyNumberFormat="1" applyFont="1" applyBorder="1" applyAlignment="1">
      <alignment horizontal="center" vertical="center" wrapText="1"/>
    </xf>
    <xf numFmtId="2" fontId="2" fillId="0" borderId="0" xfId="0" applyNumberFormat="1" applyFont="1" applyFill="1"/>
    <xf numFmtId="10" fontId="5" fillId="0" borderId="4" xfId="0" applyNumberFormat="1" applyFont="1" applyFill="1" applyBorder="1" applyAlignment="1">
      <alignment vertical="center" wrapText="1"/>
    </xf>
    <xf numFmtId="43" fontId="0" fillId="0" borderId="0" xfId="1" applyFont="1"/>
    <xf numFmtId="10" fontId="5" fillId="0" borderId="4" xfId="0" applyNumberFormat="1" applyFont="1" applyBorder="1" applyAlignment="1">
      <alignment vertical="center" wrapText="1"/>
    </xf>
    <xf numFmtId="10" fontId="0" fillId="0" borderId="0" xfId="0" applyNumberFormat="1"/>
    <xf numFmtId="10" fontId="7" fillId="0" borderId="4" xfId="0" applyNumberFormat="1" applyFont="1" applyFill="1" applyBorder="1" applyAlignment="1">
      <alignment vertical="center" wrapText="1"/>
    </xf>
    <xf numFmtId="2" fontId="5" fillId="0" borderId="4" xfId="0" applyNumberFormat="1" applyFont="1" applyFill="1" applyBorder="1" applyAlignment="1">
      <alignment vertical="center" wrapText="1"/>
    </xf>
    <xf numFmtId="0" fontId="5" fillId="0" borderId="4" xfId="0" applyFont="1" applyBorder="1" applyAlignment="1">
      <alignment vertical="center" wrapText="1"/>
    </xf>
    <xf numFmtId="0" fontId="6" fillId="0" borderId="4" xfId="0" applyFont="1" applyFill="1" applyBorder="1" applyAlignment="1">
      <alignment horizontal="center" vertical="center" wrapText="1"/>
    </xf>
    <xf numFmtId="0" fontId="5" fillId="0" borderId="4" xfId="0" applyFont="1" applyFill="1" applyBorder="1" applyAlignment="1">
      <alignment horizontal="center" vertical="center" wrapText="1"/>
    </xf>
    <xf numFmtId="10" fontId="5" fillId="0" borderId="6" xfId="0" applyNumberFormat="1" applyFont="1" applyFill="1" applyBorder="1" applyAlignment="1">
      <alignment vertical="center" wrapText="1"/>
    </xf>
    <xf numFmtId="4" fontId="0" fillId="0" borderId="0" xfId="0" applyNumberFormat="1" applyFill="1"/>
    <xf numFmtId="10" fontId="5" fillId="0" borderId="7" xfId="0" applyNumberFormat="1" applyFont="1" applyFill="1" applyBorder="1" applyAlignment="1">
      <alignment vertical="center" wrapText="1"/>
    </xf>
    <xf numFmtId="2" fontId="5" fillId="0" borderId="3" xfId="0" applyNumberFormat="1" applyFont="1" applyBorder="1" applyAlignment="1">
      <alignment vertical="center" wrapText="1"/>
    </xf>
    <xf numFmtId="4" fontId="0" fillId="0" borderId="0" xfId="0" applyNumberFormat="1"/>
    <xf numFmtId="0" fontId="5" fillId="0" borderId="9" xfId="0" applyFont="1" applyBorder="1" applyAlignment="1">
      <alignment horizontal="center" vertical="center" wrapText="1"/>
    </xf>
    <xf numFmtId="0" fontId="5" fillId="0" borderId="7" xfId="0" applyFont="1" applyBorder="1" applyAlignment="1">
      <alignment horizontal="center" vertical="center" wrapText="1"/>
    </xf>
    <xf numFmtId="44" fontId="4" fillId="4" borderId="4" xfId="2" applyFont="1" applyFill="1" applyBorder="1" applyAlignment="1">
      <alignment horizontal="center" vertical="center" wrapText="1"/>
    </xf>
    <xf numFmtId="0" fontId="4" fillId="4" borderId="4" xfId="1" applyNumberFormat="1" applyFont="1" applyFill="1" applyBorder="1" applyAlignment="1">
      <alignment horizontal="center" vertical="center" wrapText="1"/>
    </xf>
    <xf numFmtId="0" fontId="9" fillId="0" borderId="0" xfId="0" applyFont="1" applyBorder="1" applyAlignment="1">
      <alignment vertical="center" wrapText="1"/>
    </xf>
    <xf numFmtId="0" fontId="6" fillId="0" borderId="7" xfId="0" applyFont="1" applyBorder="1" applyAlignment="1">
      <alignment horizontal="center" vertical="center" wrapText="1"/>
    </xf>
    <xf numFmtId="0" fontId="7" fillId="0" borderId="7" xfId="0" applyFont="1" applyBorder="1" applyAlignment="1">
      <alignment horizontal="center" vertical="center" wrapText="1"/>
    </xf>
    <xf numFmtId="0" fontId="7" fillId="0" borderId="7" xfId="0" applyFont="1" applyFill="1" applyBorder="1" applyAlignment="1">
      <alignment horizontal="center" vertical="center" wrapText="1"/>
    </xf>
    <xf numFmtId="44" fontId="7" fillId="0" borderId="7" xfId="0" applyNumberFormat="1" applyFont="1" applyBorder="1" applyAlignment="1">
      <alignment horizontal="center" vertical="center" wrapText="1"/>
    </xf>
    <xf numFmtId="44" fontId="0" fillId="0" borderId="7" xfId="2" applyFont="1" applyBorder="1" applyAlignment="1">
      <alignment vertical="center"/>
    </xf>
    <xf numFmtId="44" fontId="5" fillId="0" borderId="7" xfId="0" applyNumberFormat="1" applyFont="1" applyBorder="1" applyAlignment="1">
      <alignment horizontal="center" vertical="center" wrapText="1"/>
    </xf>
    <xf numFmtId="0" fontId="10" fillId="0" borderId="0" xfId="0" applyFont="1"/>
    <xf numFmtId="44" fontId="11" fillId="0" borderId="7" xfId="0" applyNumberFormat="1" applyFont="1" applyBorder="1"/>
    <xf numFmtId="44" fontId="10" fillId="0" borderId="0" xfId="2" applyFont="1"/>
    <xf numFmtId="0" fontId="11" fillId="0" borderId="7" xfId="0" applyFont="1" applyBorder="1" applyAlignment="1">
      <alignment horizontal="center"/>
    </xf>
    <xf numFmtId="44" fontId="11" fillId="0" borderId="14" xfId="0" applyNumberFormat="1" applyFont="1" applyBorder="1"/>
    <xf numFmtId="0" fontId="2" fillId="0" borderId="0" xfId="0" applyFont="1"/>
    <xf numFmtId="0" fontId="2" fillId="0" borderId="4" xfId="0" applyFont="1" applyBorder="1" applyAlignment="1">
      <alignment horizontal="center" vertical="center" wrapText="1"/>
    </xf>
    <xf numFmtId="0" fontId="0" fillId="0" borderId="7" xfId="0" applyFont="1" applyBorder="1" applyAlignment="1">
      <alignment horizontal="center" vertical="center"/>
    </xf>
    <xf numFmtId="0" fontId="0" fillId="0" borderId="0" xfId="0" applyFont="1" applyFill="1"/>
    <xf numFmtId="0" fontId="7" fillId="0" borderId="14" xfId="0" applyFont="1" applyBorder="1" applyAlignment="1">
      <alignment horizontal="center" vertical="center" wrapText="1"/>
    </xf>
    <xf numFmtId="0" fontId="10" fillId="0" borderId="0" xfId="0" applyFont="1" applyAlignment="1">
      <alignment wrapText="1"/>
    </xf>
    <xf numFmtId="44" fontId="11" fillId="0" borderId="15" xfId="0" applyNumberFormat="1" applyFont="1" applyBorder="1"/>
    <xf numFmtId="0" fontId="11" fillId="0" borderId="0" xfId="0" applyFont="1" applyBorder="1" applyAlignment="1"/>
    <xf numFmtId="44" fontId="0" fillId="0" borderId="0" xfId="0" applyNumberFormat="1" applyFont="1"/>
    <xf numFmtId="0" fontId="9" fillId="0" borderId="0" xfId="0" applyFont="1" applyBorder="1" applyAlignment="1">
      <alignment horizontal="center" vertical="center" wrapText="1"/>
    </xf>
    <xf numFmtId="0" fontId="6" fillId="0" borderId="0" xfId="0" applyFont="1" applyBorder="1" applyAlignment="1">
      <alignment horizontal="center" vertical="center" wrapText="1"/>
    </xf>
    <xf numFmtId="44" fontId="0" fillId="0" borderId="0" xfId="2" applyFont="1" applyBorder="1" applyAlignment="1">
      <alignment vertical="center"/>
    </xf>
    <xf numFmtId="1" fontId="7" fillId="0" borderId="7" xfId="0" applyNumberFormat="1" applyFont="1" applyBorder="1" applyAlignment="1">
      <alignment horizontal="center" vertical="center" wrapText="1"/>
    </xf>
    <xf numFmtId="44" fontId="0" fillId="0" borderId="7" xfId="2" applyFont="1" applyFill="1" applyBorder="1" applyAlignment="1">
      <alignment vertical="center"/>
    </xf>
    <xf numFmtId="44" fontId="7" fillId="0" borderId="7" xfId="2" applyFont="1" applyBorder="1" applyAlignment="1">
      <alignment vertical="center"/>
    </xf>
    <xf numFmtId="44" fontId="7" fillId="0" borderId="7" xfId="2" applyFont="1" applyFill="1" applyBorder="1" applyAlignment="1">
      <alignment vertical="center"/>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2" fillId="0" borderId="1" xfId="0" applyFont="1" applyBorder="1" applyAlignment="1">
      <alignment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5" fillId="0" borderId="1" xfId="0" applyFont="1" applyBorder="1" applyAlignment="1">
      <alignment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6" fillId="3" borderId="1"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Fill="1" applyBorder="1" applyAlignment="1">
      <alignment vertical="center" wrapText="1"/>
    </xf>
    <xf numFmtId="0" fontId="5" fillId="0" borderId="3" xfId="0" applyFont="1" applyFill="1" applyBorder="1" applyAlignment="1">
      <alignment vertical="center" wrapText="1"/>
    </xf>
    <xf numFmtId="0" fontId="6" fillId="0" borderId="1" xfId="0" applyFont="1" applyBorder="1" applyAlignment="1">
      <alignment horizontal="center" vertical="center" wrapText="1"/>
    </xf>
    <xf numFmtId="0" fontId="6" fillId="0" borderId="3" xfId="0" applyFont="1" applyBorder="1" applyAlignment="1">
      <alignment horizontal="center" vertical="center" wrapText="1"/>
    </xf>
    <xf numFmtId="4" fontId="5" fillId="0" borderId="1" xfId="0" applyNumberFormat="1" applyFont="1" applyBorder="1" applyAlignment="1">
      <alignment horizontal="right" vertical="center" wrapText="1"/>
    </xf>
    <xf numFmtId="4" fontId="5" fillId="0" borderId="3" xfId="0" applyNumberFormat="1" applyFont="1" applyBorder="1" applyAlignment="1">
      <alignment horizontal="right" vertical="center" wrapText="1"/>
    </xf>
    <xf numFmtId="2" fontId="5" fillId="0" borderId="2" xfId="0" applyNumberFormat="1" applyFont="1" applyBorder="1" applyAlignment="1">
      <alignment horizontal="right" vertical="center" wrapText="1"/>
    </xf>
    <xf numFmtId="2" fontId="5" fillId="0" borderId="3" xfId="0" applyNumberFormat="1" applyFont="1" applyBorder="1" applyAlignment="1">
      <alignment horizontal="right" vertical="center" wrapText="1"/>
    </xf>
    <xf numFmtId="2" fontId="0" fillId="0" borderId="2" xfId="1" applyNumberFormat="1" applyFont="1" applyBorder="1" applyAlignment="1">
      <alignment horizontal="center" vertical="center" wrapText="1"/>
    </xf>
    <xf numFmtId="2" fontId="0" fillId="0" borderId="3" xfId="1" applyNumberFormat="1" applyFont="1" applyBorder="1" applyAlignment="1">
      <alignment horizontal="center" vertical="center" wrapText="1"/>
    </xf>
    <xf numFmtId="14" fontId="2" fillId="0" borderId="2"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6" fillId="0" borderId="2" xfId="0" applyFont="1" applyBorder="1" applyAlignment="1">
      <alignment horizontal="center" vertical="center" wrapText="1"/>
    </xf>
    <xf numFmtId="4" fontId="6" fillId="0" borderId="2" xfId="0" applyNumberFormat="1" applyFont="1" applyBorder="1" applyAlignment="1">
      <alignment horizontal="center" vertical="center" wrapText="1"/>
    </xf>
    <xf numFmtId="43" fontId="5" fillId="0" borderId="2" xfId="1" applyFont="1" applyBorder="1" applyAlignment="1">
      <alignment horizontal="right" vertical="center" wrapText="1"/>
    </xf>
    <xf numFmtId="43" fontId="5" fillId="0" borderId="3" xfId="1" applyFont="1" applyBorder="1" applyAlignment="1">
      <alignment horizontal="right" vertical="center" wrapText="1"/>
    </xf>
    <xf numFmtId="2" fontId="6" fillId="0" borderId="2" xfId="0" applyNumberFormat="1" applyFont="1" applyBorder="1" applyAlignment="1">
      <alignment horizontal="center" vertical="center" wrapText="1"/>
    </xf>
    <xf numFmtId="0" fontId="5" fillId="0" borderId="2" xfId="0" applyFont="1" applyFill="1" applyBorder="1" applyAlignment="1">
      <alignment vertical="center" wrapText="1"/>
    </xf>
    <xf numFmtId="0" fontId="7" fillId="0" borderId="1" xfId="0" applyFont="1" applyFill="1" applyBorder="1" applyAlignment="1">
      <alignment vertical="center" wrapText="1"/>
    </xf>
    <xf numFmtId="0" fontId="7" fillId="0" borderId="3" xfId="0" applyFont="1" applyFill="1" applyBorder="1" applyAlignment="1">
      <alignment vertical="center" wrapText="1"/>
    </xf>
    <xf numFmtId="43" fontId="7" fillId="0" borderId="2" xfId="1" applyFont="1" applyFill="1" applyBorder="1" applyAlignment="1">
      <alignment horizontal="right" vertical="center" wrapText="1"/>
    </xf>
    <xf numFmtId="43" fontId="7" fillId="0" borderId="3" xfId="1" applyFont="1" applyFill="1" applyBorder="1" applyAlignment="1">
      <alignment horizontal="right" vertical="center" wrapText="1"/>
    </xf>
    <xf numFmtId="2" fontId="5" fillId="0" borderId="2" xfId="1" applyNumberFormat="1" applyFont="1" applyBorder="1" applyAlignment="1">
      <alignment horizontal="right" vertical="center" wrapText="1"/>
    </xf>
    <xf numFmtId="2" fontId="5" fillId="0" borderId="3" xfId="1" applyNumberFormat="1" applyFont="1" applyBorder="1" applyAlignment="1">
      <alignment horizontal="right" vertical="center" wrapText="1"/>
    </xf>
    <xf numFmtId="0" fontId="6" fillId="0" borderId="1"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2" xfId="0" applyFont="1" applyFill="1" applyBorder="1" applyAlignment="1">
      <alignment horizontal="center" vertical="center" wrapText="1"/>
    </xf>
    <xf numFmtId="4" fontId="6" fillId="0" borderId="8" xfId="0" applyNumberFormat="1" applyFont="1" applyFill="1" applyBorder="1" applyAlignment="1">
      <alignment horizontal="center" vertical="center" wrapText="1"/>
    </xf>
    <xf numFmtId="44" fontId="5" fillId="0" borderId="2" xfId="0" applyNumberFormat="1" applyFont="1" applyBorder="1" applyAlignment="1">
      <alignment horizontal="right" vertical="center" wrapText="1"/>
    </xf>
    <xf numFmtId="0" fontId="5" fillId="0" borderId="3" xfId="0" applyFont="1" applyBorder="1" applyAlignment="1">
      <alignment horizontal="right" vertical="center" wrapText="1"/>
    </xf>
    <xf numFmtId="0" fontId="5" fillId="0" borderId="2" xfId="0" applyFont="1" applyBorder="1" applyAlignment="1">
      <alignment horizontal="right" vertical="center" wrapText="1"/>
    </xf>
    <xf numFmtId="4" fontId="5" fillId="0" borderId="1"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4" fontId="3" fillId="0" borderId="1" xfId="0" applyNumberFormat="1" applyFont="1" applyBorder="1" applyAlignment="1">
      <alignment horizontal="center" vertical="center" wrapText="1"/>
    </xf>
    <xf numFmtId="4" fontId="3" fillId="0" borderId="3" xfId="0" applyNumberFormat="1" applyFont="1" applyBorder="1" applyAlignment="1">
      <alignment horizontal="center" vertical="center" wrapText="1"/>
    </xf>
    <xf numFmtId="4" fontId="5" fillId="0" borderId="1" xfId="0" applyNumberFormat="1" applyFont="1" applyFill="1" applyBorder="1" applyAlignment="1">
      <alignment horizontal="center" vertical="center" wrapText="1"/>
    </xf>
    <xf numFmtId="4" fontId="5" fillId="0" borderId="3" xfId="0" applyNumberFormat="1"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8" fillId="0" borderId="10" xfId="0" applyFont="1" applyBorder="1" applyAlignment="1">
      <alignment horizontal="center" vertical="center" wrapText="1"/>
    </xf>
    <xf numFmtId="0" fontId="8" fillId="0" borderId="2" xfId="0" applyFont="1" applyBorder="1" applyAlignment="1">
      <alignment horizontal="center" vertical="center" wrapText="1"/>
    </xf>
    <xf numFmtId="0" fontId="9" fillId="0" borderId="7"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4" fillId="0" borderId="7" xfId="0" applyFont="1" applyFill="1" applyBorder="1" applyAlignment="1">
      <alignment horizontal="center" vertical="center" wrapText="1"/>
    </xf>
    <xf numFmtId="0" fontId="11" fillId="0" borderId="7" xfId="0" applyFont="1" applyBorder="1" applyAlignment="1">
      <alignment horizontal="center"/>
    </xf>
    <xf numFmtId="0" fontId="10" fillId="0" borderId="0" xfId="0" applyFont="1" applyFill="1" applyAlignment="1">
      <alignment horizontal="center" wrapText="1"/>
    </xf>
    <xf numFmtId="0" fontId="11" fillId="0" borderId="14" xfId="0" applyFont="1" applyBorder="1" applyAlignment="1">
      <alignment horizontal="center"/>
    </xf>
    <xf numFmtId="0" fontId="6" fillId="0" borderId="7" xfId="0" applyFont="1" applyBorder="1" applyAlignment="1">
      <alignment horizontal="center" vertical="center" wrapText="1"/>
    </xf>
  </cellXfs>
  <cellStyles count="3">
    <cellStyle name="Moeda" xfId="2" builtinId="4"/>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8"/>
  <sheetViews>
    <sheetView showGridLines="0" tabSelected="1" workbookViewId="0">
      <selection activeCell="B68" sqref="B68:C68"/>
    </sheetView>
  </sheetViews>
  <sheetFormatPr defaultRowHeight="15" x14ac:dyDescent="0.25"/>
  <cols>
    <col min="1" max="1" width="14.85546875" customWidth="1"/>
    <col min="2" max="2" width="16.42578125" customWidth="1"/>
    <col min="3" max="3" width="27.5703125" customWidth="1"/>
    <col min="4" max="4" width="12.140625" customWidth="1"/>
    <col min="5" max="5" width="19.42578125" customWidth="1"/>
    <col min="7" max="7" width="9.5703125" bestFit="1" customWidth="1"/>
  </cols>
  <sheetData>
    <row r="1" spans="1:5" ht="15.75" customHeight="1" x14ac:dyDescent="0.25">
      <c r="A1" s="58" t="s">
        <v>0</v>
      </c>
      <c r="B1" s="59"/>
      <c r="C1" s="59"/>
      <c r="D1" s="59"/>
      <c r="E1" s="60"/>
    </row>
    <row r="2" spans="1:5" ht="15" customHeight="1" x14ac:dyDescent="0.25">
      <c r="A2" s="61" t="s">
        <v>172</v>
      </c>
      <c r="B2" s="62"/>
      <c r="C2" s="62"/>
      <c r="D2" s="62"/>
      <c r="E2" s="63"/>
    </row>
    <row r="3" spans="1:5" ht="15" customHeight="1" x14ac:dyDescent="0.25">
      <c r="A3" s="64" t="s">
        <v>1</v>
      </c>
      <c r="B3" s="65"/>
      <c r="C3" s="65"/>
      <c r="D3" s="65"/>
      <c r="E3" s="66"/>
    </row>
    <row r="4" spans="1:5" ht="15" customHeight="1" x14ac:dyDescent="0.25">
      <c r="A4" s="64" t="s">
        <v>2</v>
      </c>
      <c r="B4" s="65"/>
      <c r="C4" s="65"/>
      <c r="D4" s="65"/>
      <c r="E4" s="66"/>
    </row>
    <row r="5" spans="1:5" ht="15" customHeight="1" x14ac:dyDescent="0.25">
      <c r="A5" s="67" t="s">
        <v>3</v>
      </c>
      <c r="B5" s="68"/>
      <c r="C5" s="68"/>
      <c r="D5" s="68"/>
      <c r="E5" s="69"/>
    </row>
    <row r="6" spans="1:5" x14ac:dyDescent="0.25">
      <c r="A6" s="67" t="s">
        <v>4</v>
      </c>
      <c r="B6" s="68"/>
      <c r="C6" s="68"/>
      <c r="D6" s="68"/>
      <c r="E6" s="69"/>
    </row>
    <row r="7" spans="1:5" x14ac:dyDescent="0.25">
      <c r="A7" s="1" t="s">
        <v>5</v>
      </c>
      <c r="B7" s="64" t="s">
        <v>6</v>
      </c>
      <c r="C7" s="65"/>
      <c r="D7" s="66"/>
      <c r="E7" s="1" t="s">
        <v>7</v>
      </c>
    </row>
    <row r="8" spans="1:5" x14ac:dyDescent="0.25">
      <c r="A8" s="1" t="s">
        <v>8</v>
      </c>
      <c r="B8" s="64" t="s">
        <v>9</v>
      </c>
      <c r="C8" s="65"/>
      <c r="D8" s="66"/>
      <c r="E8" s="1" t="s">
        <v>144</v>
      </c>
    </row>
    <row r="9" spans="1:5" ht="28.5" customHeight="1" x14ac:dyDescent="0.25">
      <c r="A9" s="1" t="s">
        <v>10</v>
      </c>
      <c r="B9" s="64" t="s">
        <v>11</v>
      </c>
      <c r="C9" s="65"/>
      <c r="D9" s="66"/>
      <c r="E9" s="43"/>
    </row>
    <row r="10" spans="1:5" ht="15" customHeight="1" x14ac:dyDescent="0.25">
      <c r="A10" s="67" t="s">
        <v>13</v>
      </c>
      <c r="B10" s="68"/>
      <c r="C10" s="68"/>
      <c r="D10" s="68"/>
      <c r="E10" s="69"/>
    </row>
    <row r="11" spans="1:5" ht="45" customHeight="1" x14ac:dyDescent="0.25">
      <c r="A11" s="2" t="s">
        <v>14</v>
      </c>
      <c r="B11" s="75" t="s">
        <v>15</v>
      </c>
      <c r="C11" s="76"/>
      <c r="D11" s="75" t="s">
        <v>16</v>
      </c>
      <c r="E11" s="76"/>
    </row>
    <row r="12" spans="1:5" ht="30" x14ac:dyDescent="0.25">
      <c r="A12" s="1" t="s">
        <v>171</v>
      </c>
      <c r="B12" s="70" t="s">
        <v>17</v>
      </c>
      <c r="C12" s="71"/>
      <c r="D12" s="72">
        <v>2</v>
      </c>
      <c r="E12" s="71"/>
    </row>
    <row r="13" spans="1:5" x14ac:dyDescent="0.25">
      <c r="A13" s="67" t="s">
        <v>18</v>
      </c>
      <c r="B13" s="68"/>
      <c r="C13" s="68"/>
      <c r="D13" s="68"/>
      <c r="E13" s="69"/>
    </row>
    <row r="14" spans="1:5" ht="15" customHeight="1" x14ac:dyDescent="0.25">
      <c r="A14" s="1">
        <v>1</v>
      </c>
      <c r="B14" s="73" t="s">
        <v>19</v>
      </c>
      <c r="C14" s="74"/>
      <c r="D14" s="70" t="s">
        <v>171</v>
      </c>
      <c r="E14" s="71"/>
    </row>
    <row r="15" spans="1:5" x14ac:dyDescent="0.25">
      <c r="A15" s="1">
        <v>2</v>
      </c>
      <c r="B15" s="73" t="s">
        <v>20</v>
      </c>
      <c r="C15" s="74"/>
      <c r="D15" s="70" t="s">
        <v>21</v>
      </c>
      <c r="E15" s="71"/>
    </row>
    <row r="16" spans="1:5" x14ac:dyDescent="0.25">
      <c r="A16" s="1">
        <v>3</v>
      </c>
      <c r="B16" s="73" t="s">
        <v>22</v>
      </c>
      <c r="C16" s="74"/>
      <c r="D16" s="81"/>
      <c r="E16" s="82"/>
    </row>
    <row r="17" spans="1:6" ht="28.5" customHeight="1" x14ac:dyDescent="0.25">
      <c r="A17" s="1">
        <v>4</v>
      </c>
      <c r="B17" s="73" t="s">
        <v>23</v>
      </c>
      <c r="C17" s="74"/>
      <c r="D17" s="70" t="s">
        <v>24</v>
      </c>
      <c r="E17" s="71"/>
    </row>
    <row r="18" spans="1:6" x14ac:dyDescent="0.25">
      <c r="A18" s="1">
        <v>5</v>
      </c>
      <c r="B18" s="73" t="s">
        <v>25</v>
      </c>
      <c r="C18" s="74"/>
      <c r="D18" s="83">
        <v>45292</v>
      </c>
      <c r="E18" s="84"/>
    </row>
    <row r="19" spans="1:6" x14ac:dyDescent="0.25">
      <c r="A19" s="67" t="s">
        <v>26</v>
      </c>
      <c r="B19" s="68"/>
      <c r="C19" s="68"/>
      <c r="D19" s="68"/>
      <c r="E19" s="69"/>
    </row>
    <row r="20" spans="1:6" x14ac:dyDescent="0.25">
      <c r="A20" s="2">
        <v>1</v>
      </c>
      <c r="B20" s="75" t="s">
        <v>27</v>
      </c>
      <c r="C20" s="76"/>
      <c r="D20" s="75" t="s">
        <v>28</v>
      </c>
      <c r="E20" s="76"/>
    </row>
    <row r="21" spans="1:6" ht="15" customHeight="1" x14ac:dyDescent="0.25">
      <c r="A21" s="1" t="s">
        <v>5</v>
      </c>
      <c r="B21" s="73" t="s">
        <v>29</v>
      </c>
      <c r="C21" s="74"/>
      <c r="D21" s="77">
        <f>D16</f>
        <v>0</v>
      </c>
      <c r="E21" s="78"/>
    </row>
    <row r="22" spans="1:6" x14ac:dyDescent="0.25">
      <c r="A22" s="1" t="s">
        <v>8</v>
      </c>
      <c r="B22" s="73" t="s">
        <v>30</v>
      </c>
      <c r="C22" s="74"/>
      <c r="D22" s="79">
        <f>D21*0.3</f>
        <v>0</v>
      </c>
      <c r="E22" s="80"/>
    </row>
    <row r="23" spans="1:6" s="3" customFormat="1" x14ac:dyDescent="0.25">
      <c r="A23" s="1" t="s">
        <v>10</v>
      </c>
      <c r="B23" s="73" t="s">
        <v>31</v>
      </c>
      <c r="C23" s="74"/>
      <c r="D23" s="79">
        <v>0</v>
      </c>
      <c r="E23" s="80"/>
    </row>
    <row r="24" spans="1:6" s="3" customFormat="1" ht="15" customHeight="1" x14ac:dyDescent="0.25">
      <c r="A24" s="1" t="s">
        <v>12</v>
      </c>
      <c r="B24" s="73" t="s">
        <v>32</v>
      </c>
      <c r="C24" s="74"/>
      <c r="D24" s="79">
        <v>0</v>
      </c>
      <c r="E24" s="80"/>
    </row>
    <row r="25" spans="1:6" ht="15" customHeight="1" x14ac:dyDescent="0.25">
      <c r="A25" s="1" t="s">
        <v>33</v>
      </c>
      <c r="B25" s="73" t="s">
        <v>34</v>
      </c>
      <c r="C25" s="74"/>
      <c r="D25" s="79">
        <v>0</v>
      </c>
      <c r="E25" s="80"/>
    </row>
    <row r="26" spans="1:6" ht="15" customHeight="1" x14ac:dyDescent="0.25">
      <c r="A26" s="75" t="s">
        <v>35</v>
      </c>
      <c r="B26" s="85"/>
      <c r="C26" s="76"/>
      <c r="D26" s="86">
        <f>SUM(D21:E25)</f>
        <v>0</v>
      </c>
      <c r="E26" s="76"/>
    </row>
    <row r="27" spans="1:6" ht="15" customHeight="1" x14ac:dyDescent="0.25">
      <c r="A27" s="67" t="s">
        <v>36</v>
      </c>
      <c r="B27" s="68"/>
      <c r="C27" s="68"/>
      <c r="D27" s="68"/>
      <c r="E27" s="69"/>
    </row>
    <row r="28" spans="1:6" x14ac:dyDescent="0.25">
      <c r="A28" s="67" t="s">
        <v>37</v>
      </c>
      <c r="B28" s="68"/>
      <c r="C28" s="68"/>
      <c r="D28" s="68"/>
      <c r="E28" s="69"/>
    </row>
    <row r="29" spans="1:6" x14ac:dyDescent="0.25">
      <c r="A29" s="2" t="s">
        <v>38</v>
      </c>
      <c r="B29" s="75" t="s">
        <v>39</v>
      </c>
      <c r="C29" s="76"/>
      <c r="D29" s="4" t="s">
        <v>40</v>
      </c>
      <c r="E29" s="2" t="s">
        <v>28</v>
      </c>
    </row>
    <row r="30" spans="1:6" ht="15" customHeight="1" x14ac:dyDescent="0.25">
      <c r="A30" s="1" t="s">
        <v>5</v>
      </c>
      <c r="B30" s="73" t="s">
        <v>41</v>
      </c>
      <c r="C30" s="74"/>
      <c r="D30" s="5"/>
      <c r="E30" s="6">
        <f>D26*D30</f>
        <v>0</v>
      </c>
    </row>
    <row r="31" spans="1:6" x14ac:dyDescent="0.25">
      <c r="A31" s="1" t="s">
        <v>8</v>
      </c>
      <c r="B31" s="73" t="s">
        <v>42</v>
      </c>
      <c r="C31" s="74"/>
      <c r="D31" s="7"/>
      <c r="E31" s="6">
        <f>D26*D31</f>
        <v>0</v>
      </c>
      <c r="F31" s="8"/>
    </row>
    <row r="32" spans="1:6" x14ac:dyDescent="0.25">
      <c r="A32" s="75" t="s">
        <v>43</v>
      </c>
      <c r="B32" s="85"/>
      <c r="C32" s="76"/>
      <c r="D32" s="5"/>
      <c r="E32" s="9">
        <f>SUM(E30:E31)</f>
        <v>0</v>
      </c>
    </row>
    <row r="33" spans="1:8" x14ac:dyDescent="0.25">
      <c r="A33" s="1" t="s">
        <v>10</v>
      </c>
      <c r="B33" s="73" t="s">
        <v>44</v>
      </c>
      <c r="C33" s="74"/>
      <c r="D33" s="5"/>
      <c r="E33" s="6">
        <f>D26*D33</f>
        <v>0</v>
      </c>
      <c r="F33" s="8"/>
    </row>
    <row r="34" spans="1:8" x14ac:dyDescent="0.25">
      <c r="A34" s="75" t="s">
        <v>45</v>
      </c>
      <c r="B34" s="85"/>
      <c r="C34" s="76"/>
      <c r="D34" s="5"/>
      <c r="E34" s="10">
        <f>SUM(E32:E33)</f>
        <v>0</v>
      </c>
    </row>
    <row r="35" spans="1:8" ht="33" customHeight="1" x14ac:dyDescent="0.25">
      <c r="A35" s="67" t="s">
        <v>46</v>
      </c>
      <c r="B35" s="68"/>
      <c r="C35" s="68"/>
      <c r="D35" s="68"/>
      <c r="E35" s="69"/>
    </row>
    <row r="36" spans="1:8" x14ac:dyDescent="0.25">
      <c r="A36" s="2" t="s">
        <v>47</v>
      </c>
      <c r="B36" s="75" t="s">
        <v>48</v>
      </c>
      <c r="C36" s="76"/>
      <c r="D36" s="4" t="s">
        <v>40</v>
      </c>
      <c r="E36" s="2" t="s">
        <v>28</v>
      </c>
    </row>
    <row r="37" spans="1:8" ht="15" customHeight="1" x14ac:dyDescent="0.25">
      <c r="A37" s="1" t="s">
        <v>5</v>
      </c>
      <c r="B37" s="73" t="s">
        <v>49</v>
      </c>
      <c r="C37" s="74"/>
      <c r="D37" s="5"/>
      <c r="E37" s="6">
        <f>(D26+E32)*D37</f>
        <v>0</v>
      </c>
    </row>
    <row r="38" spans="1:8" ht="15" customHeight="1" x14ac:dyDescent="0.25">
      <c r="A38" s="1" t="s">
        <v>8</v>
      </c>
      <c r="B38" s="73" t="s">
        <v>50</v>
      </c>
      <c r="C38" s="74"/>
      <c r="D38" s="5"/>
      <c r="E38" s="6">
        <f>(D26+E32)*D38</f>
        <v>0</v>
      </c>
    </row>
    <row r="39" spans="1:8" x14ac:dyDescent="0.25">
      <c r="A39" s="1" t="s">
        <v>10</v>
      </c>
      <c r="B39" s="73" t="s">
        <v>51</v>
      </c>
      <c r="C39" s="74"/>
      <c r="D39" s="5"/>
      <c r="E39" s="6">
        <f>(D26+E32)*D39</f>
        <v>0</v>
      </c>
    </row>
    <row r="40" spans="1:8" ht="15" customHeight="1" x14ac:dyDescent="0.25">
      <c r="A40" s="1" t="s">
        <v>12</v>
      </c>
      <c r="B40" s="73" t="s">
        <v>52</v>
      </c>
      <c r="C40" s="74"/>
      <c r="D40" s="5"/>
      <c r="E40" s="6">
        <f>(D26+E32)*D40</f>
        <v>0</v>
      </c>
    </row>
    <row r="41" spans="1:8" ht="15" customHeight="1" x14ac:dyDescent="0.25">
      <c r="A41" s="1" t="s">
        <v>33</v>
      </c>
      <c r="B41" s="73" t="s">
        <v>53</v>
      </c>
      <c r="C41" s="74"/>
      <c r="D41" s="5"/>
      <c r="E41" s="6">
        <f>(D26+E32)*D41</f>
        <v>0</v>
      </c>
    </row>
    <row r="42" spans="1:8" ht="15" customHeight="1" x14ac:dyDescent="0.25">
      <c r="A42" s="1" t="s">
        <v>54</v>
      </c>
      <c r="B42" s="73" t="s">
        <v>55</v>
      </c>
      <c r="C42" s="74"/>
      <c r="D42" s="5"/>
      <c r="E42" s="6">
        <f>(D26+E32)*D42</f>
        <v>0</v>
      </c>
    </row>
    <row r="43" spans="1:8" ht="15" customHeight="1" x14ac:dyDescent="0.25">
      <c r="A43" s="1" t="s">
        <v>56</v>
      </c>
      <c r="B43" s="73" t="s">
        <v>57</v>
      </c>
      <c r="C43" s="74"/>
      <c r="D43" s="5"/>
      <c r="E43" s="6">
        <f>(D26+E32)*D43</f>
        <v>0</v>
      </c>
    </row>
    <row r="44" spans="1:8" ht="15" customHeight="1" x14ac:dyDescent="0.25">
      <c r="A44" s="1" t="s">
        <v>58</v>
      </c>
      <c r="B44" s="73" t="s">
        <v>59</v>
      </c>
      <c r="C44" s="74"/>
      <c r="D44" s="5"/>
      <c r="E44" s="6">
        <f>(D26+E32)*D44</f>
        <v>0</v>
      </c>
    </row>
    <row r="45" spans="1:8" ht="14.45" customHeight="1" x14ac:dyDescent="0.25">
      <c r="A45" s="75" t="s">
        <v>45</v>
      </c>
      <c r="B45" s="85"/>
      <c r="C45" s="76"/>
      <c r="D45" s="5"/>
      <c r="E45" s="10">
        <f>SUM(E37:E44)</f>
        <v>0</v>
      </c>
    </row>
    <row r="46" spans="1:8" x14ac:dyDescent="0.25">
      <c r="A46" s="67" t="s">
        <v>60</v>
      </c>
      <c r="B46" s="68"/>
      <c r="C46" s="68"/>
      <c r="D46" s="68"/>
      <c r="E46" s="69"/>
      <c r="G46" s="11"/>
    </row>
    <row r="47" spans="1:8" x14ac:dyDescent="0.25">
      <c r="A47" s="2" t="s">
        <v>61</v>
      </c>
      <c r="B47" s="75" t="s">
        <v>62</v>
      </c>
      <c r="C47" s="76"/>
      <c r="D47" s="75" t="s">
        <v>28</v>
      </c>
      <c r="E47" s="76"/>
      <c r="G47" s="11"/>
    </row>
    <row r="48" spans="1:8" ht="15" customHeight="1" x14ac:dyDescent="0.25">
      <c r="A48" s="1" t="s">
        <v>5</v>
      </c>
      <c r="B48" s="73" t="s">
        <v>63</v>
      </c>
      <c r="C48" s="74"/>
      <c r="D48" s="87"/>
      <c r="E48" s="88"/>
      <c r="G48" s="8"/>
      <c r="H48" s="8"/>
    </row>
    <row r="49" spans="1:9" x14ac:dyDescent="0.25">
      <c r="A49" s="1" t="s">
        <v>64</v>
      </c>
      <c r="B49" s="73" t="s">
        <v>65</v>
      </c>
      <c r="C49" s="74"/>
      <c r="D49" s="87"/>
      <c r="E49" s="88"/>
    </row>
    <row r="50" spans="1:9" x14ac:dyDescent="0.25">
      <c r="A50" s="1" t="s">
        <v>8</v>
      </c>
      <c r="B50" s="73" t="s">
        <v>66</v>
      </c>
      <c r="C50" s="74"/>
      <c r="D50" s="87"/>
      <c r="E50" s="88"/>
    </row>
    <row r="51" spans="1:9" x14ac:dyDescent="0.25">
      <c r="A51" s="1" t="s">
        <v>67</v>
      </c>
      <c r="B51" s="91" t="s">
        <v>68</v>
      </c>
      <c r="C51" s="92"/>
      <c r="D51" s="87"/>
      <c r="E51" s="88"/>
    </row>
    <row r="52" spans="1:9" x14ac:dyDescent="0.25">
      <c r="A52" s="1" t="s">
        <v>10</v>
      </c>
      <c r="B52" s="73" t="s">
        <v>69</v>
      </c>
      <c r="C52" s="74"/>
      <c r="D52" s="93"/>
      <c r="E52" s="94"/>
      <c r="F52" s="8"/>
    </row>
    <row r="53" spans="1:9" ht="15" customHeight="1" x14ac:dyDescent="0.25">
      <c r="A53" s="1" t="s">
        <v>12</v>
      </c>
      <c r="B53" s="73" t="s">
        <v>34</v>
      </c>
      <c r="C53" s="74"/>
      <c r="D53" s="95"/>
      <c r="E53" s="96"/>
    </row>
    <row r="54" spans="1:9" ht="14.45" customHeight="1" x14ac:dyDescent="0.25">
      <c r="A54" s="75" t="s">
        <v>45</v>
      </c>
      <c r="B54" s="85"/>
      <c r="C54" s="76"/>
      <c r="D54" s="89">
        <f>SUM(D48:E53)</f>
        <v>0</v>
      </c>
      <c r="E54" s="76"/>
    </row>
    <row r="55" spans="1:9" ht="15" customHeight="1" x14ac:dyDescent="0.25">
      <c r="A55" s="67" t="s">
        <v>70</v>
      </c>
      <c r="B55" s="68"/>
      <c r="C55" s="68"/>
      <c r="D55" s="68"/>
      <c r="E55" s="69"/>
      <c r="F55" s="8"/>
    </row>
    <row r="56" spans="1:9" x14ac:dyDescent="0.25">
      <c r="A56" s="2">
        <v>3</v>
      </c>
      <c r="B56" s="75" t="s">
        <v>71</v>
      </c>
      <c r="C56" s="85"/>
      <c r="D56" s="2" t="s">
        <v>40</v>
      </c>
      <c r="E56" s="2" t="s">
        <v>28</v>
      </c>
    </row>
    <row r="57" spans="1:9" ht="15" customHeight="1" x14ac:dyDescent="0.25">
      <c r="A57" s="1" t="s">
        <v>5</v>
      </c>
      <c r="B57" s="73" t="s">
        <v>72</v>
      </c>
      <c r="C57" s="90"/>
      <c r="D57" s="12"/>
      <c r="E57" s="6">
        <f>D26*D57</f>
        <v>0</v>
      </c>
    </row>
    <row r="58" spans="1:9" x14ac:dyDescent="0.25">
      <c r="A58" s="1" t="s">
        <v>8</v>
      </c>
      <c r="B58" s="73" t="s">
        <v>73</v>
      </c>
      <c r="C58" s="90"/>
      <c r="D58" s="12"/>
      <c r="E58" s="6">
        <f>D26*D58</f>
        <v>0</v>
      </c>
    </row>
    <row r="59" spans="1:9" ht="28.9" customHeight="1" x14ac:dyDescent="0.25">
      <c r="A59" s="1" t="s">
        <v>10</v>
      </c>
      <c r="B59" s="73" t="s">
        <v>74</v>
      </c>
      <c r="C59" s="90"/>
      <c r="D59" s="12"/>
      <c r="E59" s="6">
        <f>D26*D59</f>
        <v>0</v>
      </c>
      <c r="G59" s="13"/>
      <c r="I59" s="15"/>
    </row>
    <row r="60" spans="1:9" ht="15" customHeight="1" x14ac:dyDescent="0.25">
      <c r="A60" s="1" t="s">
        <v>12</v>
      </c>
      <c r="B60" s="73" t="s">
        <v>75</v>
      </c>
      <c r="C60" s="90"/>
      <c r="D60" s="12"/>
      <c r="E60" s="6">
        <f>D26*D60</f>
        <v>0</v>
      </c>
    </row>
    <row r="61" spans="1:9" ht="28.9" customHeight="1" x14ac:dyDescent="0.25">
      <c r="A61" s="1" t="s">
        <v>33</v>
      </c>
      <c r="B61" s="73" t="s">
        <v>76</v>
      </c>
      <c r="C61" s="90"/>
      <c r="D61" s="12"/>
      <c r="E61" s="6">
        <f>D26*D61</f>
        <v>0</v>
      </c>
    </row>
    <row r="62" spans="1:9" ht="28.9" customHeight="1" x14ac:dyDescent="0.25">
      <c r="A62" s="1" t="s">
        <v>54</v>
      </c>
      <c r="B62" s="73" t="s">
        <v>77</v>
      </c>
      <c r="C62" s="90"/>
      <c r="D62" s="12"/>
      <c r="E62" s="6">
        <f>D26*D62</f>
        <v>0</v>
      </c>
    </row>
    <row r="63" spans="1:9" ht="15" customHeight="1" x14ac:dyDescent="0.25">
      <c r="A63" s="75" t="s">
        <v>45</v>
      </c>
      <c r="B63" s="85"/>
      <c r="C63" s="76"/>
      <c r="D63" s="14"/>
      <c r="E63" s="10">
        <f>SUM(E57:E62)</f>
        <v>0</v>
      </c>
      <c r="G63" s="15"/>
    </row>
    <row r="64" spans="1:9" ht="15" customHeight="1" x14ac:dyDescent="0.25">
      <c r="A64" s="67" t="s">
        <v>78</v>
      </c>
      <c r="B64" s="68"/>
      <c r="C64" s="68"/>
      <c r="D64" s="68"/>
      <c r="E64" s="69"/>
      <c r="F64" s="8"/>
    </row>
    <row r="65" spans="1:7" x14ac:dyDescent="0.25">
      <c r="A65" s="67" t="s">
        <v>79</v>
      </c>
      <c r="B65" s="68"/>
      <c r="C65" s="68"/>
      <c r="D65" s="68"/>
      <c r="E65" s="69"/>
    </row>
    <row r="66" spans="1:7" x14ac:dyDescent="0.25">
      <c r="A66" s="2" t="s">
        <v>80</v>
      </c>
      <c r="B66" s="75" t="s">
        <v>81</v>
      </c>
      <c r="C66" s="85"/>
      <c r="D66" s="2" t="s">
        <v>40</v>
      </c>
      <c r="E66" s="2" t="s">
        <v>28</v>
      </c>
    </row>
    <row r="67" spans="1:7" x14ac:dyDescent="0.25">
      <c r="A67" s="1" t="s">
        <v>5</v>
      </c>
      <c r="B67" s="73" t="s">
        <v>82</v>
      </c>
      <c r="C67" s="90"/>
      <c r="D67" s="16"/>
      <c r="E67" s="6">
        <f>D26*D67</f>
        <v>0</v>
      </c>
    </row>
    <row r="68" spans="1:7" x14ac:dyDescent="0.25">
      <c r="A68" s="1" t="s">
        <v>8</v>
      </c>
      <c r="B68" s="73" t="s">
        <v>83</v>
      </c>
      <c r="C68" s="90"/>
      <c r="D68" s="14"/>
      <c r="E68" s="6">
        <f>D26*D68</f>
        <v>0</v>
      </c>
    </row>
    <row r="69" spans="1:7" ht="15" customHeight="1" x14ac:dyDescent="0.25">
      <c r="A69" s="1" t="s">
        <v>10</v>
      </c>
      <c r="B69" s="73" t="s">
        <v>84</v>
      </c>
      <c r="C69" s="90"/>
      <c r="D69" s="14"/>
      <c r="E69" s="6">
        <f>D26*D69</f>
        <v>0</v>
      </c>
    </row>
    <row r="70" spans="1:7" x14ac:dyDescent="0.25">
      <c r="A70" s="1" t="s">
        <v>12</v>
      </c>
      <c r="B70" s="73" t="s">
        <v>85</v>
      </c>
      <c r="C70" s="90"/>
      <c r="D70" s="14"/>
      <c r="E70" s="6">
        <f>D26*D70</f>
        <v>0</v>
      </c>
    </row>
    <row r="71" spans="1:7" x14ac:dyDescent="0.25">
      <c r="A71" s="1" t="s">
        <v>33</v>
      </c>
      <c r="B71" s="73" t="s">
        <v>86</v>
      </c>
      <c r="C71" s="74"/>
      <c r="D71" s="5"/>
      <c r="E71" s="17">
        <f>D26*D71</f>
        <v>0</v>
      </c>
    </row>
    <row r="72" spans="1:7" ht="15" customHeight="1" x14ac:dyDescent="0.25">
      <c r="A72" s="1" t="s">
        <v>54</v>
      </c>
      <c r="B72" s="73" t="s">
        <v>87</v>
      </c>
      <c r="C72" s="90"/>
      <c r="D72" s="18"/>
      <c r="E72" s="6">
        <v>0</v>
      </c>
    </row>
    <row r="73" spans="1:7" ht="15" customHeight="1" x14ac:dyDescent="0.25">
      <c r="A73" s="75" t="s">
        <v>43</v>
      </c>
      <c r="B73" s="85"/>
      <c r="C73" s="76"/>
      <c r="D73" s="14"/>
      <c r="E73" s="9">
        <f>SUM(E67:E72)</f>
        <v>0</v>
      </c>
    </row>
    <row r="74" spans="1:7" ht="15" customHeight="1" x14ac:dyDescent="0.25">
      <c r="A74" s="1" t="s">
        <v>56</v>
      </c>
      <c r="B74" s="73" t="s">
        <v>44</v>
      </c>
      <c r="C74" s="90"/>
      <c r="D74" s="12"/>
      <c r="E74" s="17">
        <f>D26*D74</f>
        <v>0</v>
      </c>
    </row>
    <row r="75" spans="1:7" ht="15" customHeight="1" x14ac:dyDescent="0.25">
      <c r="A75" s="75" t="s">
        <v>45</v>
      </c>
      <c r="B75" s="85"/>
      <c r="C75" s="76"/>
      <c r="D75" s="18"/>
      <c r="E75" s="10">
        <f>SUM(E73:E74)</f>
        <v>0</v>
      </c>
    </row>
    <row r="76" spans="1:7" s="8" customFormat="1" ht="15" customHeight="1" x14ac:dyDescent="0.25">
      <c r="A76" s="67" t="s">
        <v>88</v>
      </c>
      <c r="B76" s="68"/>
      <c r="C76" s="68"/>
      <c r="D76" s="68"/>
      <c r="E76" s="69"/>
      <c r="G76" s="8" t="s">
        <v>89</v>
      </c>
    </row>
    <row r="77" spans="1:7" s="8" customFormat="1" x14ac:dyDescent="0.25">
      <c r="A77" s="19" t="s">
        <v>90</v>
      </c>
      <c r="B77" s="97" t="s">
        <v>91</v>
      </c>
      <c r="C77" s="98"/>
      <c r="D77" s="97" t="s">
        <v>28</v>
      </c>
      <c r="E77" s="99"/>
    </row>
    <row r="78" spans="1:7" s="8" customFormat="1" ht="15" customHeight="1" x14ac:dyDescent="0.25">
      <c r="A78" s="20" t="s">
        <v>5</v>
      </c>
      <c r="B78" s="73" t="s">
        <v>92</v>
      </c>
      <c r="C78" s="74"/>
      <c r="D78" s="21"/>
      <c r="E78" s="6">
        <f>((D21*15.22)*D78)</f>
        <v>0</v>
      </c>
      <c r="G78" s="22"/>
    </row>
    <row r="79" spans="1:7" ht="15" customHeight="1" x14ac:dyDescent="0.25">
      <c r="A79" s="1" t="s">
        <v>8</v>
      </c>
      <c r="B79" s="73" t="s">
        <v>44</v>
      </c>
      <c r="C79" s="90"/>
      <c r="D79" s="23"/>
      <c r="E79" s="24">
        <f>(D21/220)*D79</f>
        <v>0</v>
      </c>
    </row>
    <row r="80" spans="1:7" s="8" customFormat="1" ht="15" customHeight="1" x14ac:dyDescent="0.25">
      <c r="A80" s="97" t="s">
        <v>45</v>
      </c>
      <c r="B80" s="100"/>
      <c r="C80" s="98"/>
      <c r="D80" s="101">
        <f>SUM(E78:E79)</f>
        <v>0</v>
      </c>
      <c r="E80" s="98"/>
    </row>
    <row r="81" spans="1:5" ht="15" customHeight="1" x14ac:dyDescent="0.25">
      <c r="A81" s="67" t="s">
        <v>93</v>
      </c>
      <c r="B81" s="68"/>
      <c r="C81" s="68"/>
      <c r="D81" s="68"/>
      <c r="E81" s="69"/>
    </row>
    <row r="82" spans="1:5" ht="15" customHeight="1" x14ac:dyDescent="0.25">
      <c r="A82" s="2">
        <v>5</v>
      </c>
      <c r="B82" s="75" t="s">
        <v>94</v>
      </c>
      <c r="C82" s="76"/>
      <c r="D82" s="75" t="s">
        <v>28</v>
      </c>
      <c r="E82" s="76"/>
    </row>
    <row r="83" spans="1:5" ht="15" customHeight="1" x14ac:dyDescent="0.25">
      <c r="A83" s="1" t="s">
        <v>5</v>
      </c>
      <c r="B83" s="73" t="s">
        <v>95</v>
      </c>
      <c r="C83" s="74"/>
      <c r="D83" s="102"/>
      <c r="E83" s="103"/>
    </row>
    <row r="84" spans="1:5" ht="15" customHeight="1" x14ac:dyDescent="0.25">
      <c r="A84" s="1" t="s">
        <v>8</v>
      </c>
      <c r="B84" s="73" t="s">
        <v>96</v>
      </c>
      <c r="C84" s="74"/>
      <c r="D84" s="102"/>
      <c r="E84" s="103"/>
    </row>
    <row r="85" spans="1:5" ht="15" customHeight="1" x14ac:dyDescent="0.25">
      <c r="A85" s="1" t="s">
        <v>10</v>
      </c>
      <c r="B85" s="73" t="s">
        <v>97</v>
      </c>
      <c r="C85" s="74"/>
      <c r="D85" s="102"/>
      <c r="E85" s="103"/>
    </row>
    <row r="86" spans="1:5" ht="15" customHeight="1" x14ac:dyDescent="0.25">
      <c r="A86" s="1" t="s">
        <v>12</v>
      </c>
      <c r="B86" s="91" t="s">
        <v>34</v>
      </c>
      <c r="C86" s="92"/>
      <c r="D86" s="104"/>
      <c r="E86" s="103"/>
    </row>
    <row r="87" spans="1:5" ht="15" customHeight="1" x14ac:dyDescent="0.25">
      <c r="A87" s="75" t="s">
        <v>45</v>
      </c>
      <c r="B87" s="85"/>
      <c r="C87" s="76"/>
      <c r="D87" s="86">
        <f>SUM(D83:E86)</f>
        <v>0</v>
      </c>
      <c r="E87" s="76"/>
    </row>
    <row r="88" spans="1:5" ht="15" customHeight="1" x14ac:dyDescent="0.25">
      <c r="A88" s="67" t="s">
        <v>98</v>
      </c>
      <c r="B88" s="68"/>
      <c r="C88" s="68"/>
      <c r="D88" s="68"/>
      <c r="E88" s="69"/>
    </row>
    <row r="89" spans="1:5" x14ac:dyDescent="0.25">
      <c r="A89" s="75" t="s">
        <v>99</v>
      </c>
      <c r="B89" s="85"/>
      <c r="C89" s="85"/>
      <c r="D89" s="75" t="s">
        <v>100</v>
      </c>
      <c r="E89" s="76"/>
    </row>
    <row r="90" spans="1:5" ht="15" customHeight="1" x14ac:dyDescent="0.25">
      <c r="A90" s="64" t="s">
        <v>101</v>
      </c>
      <c r="B90" s="65"/>
      <c r="C90" s="65"/>
      <c r="D90" s="105">
        <f>D26</f>
        <v>0</v>
      </c>
      <c r="E90" s="106"/>
    </row>
    <row r="91" spans="1:5" ht="15" customHeight="1" x14ac:dyDescent="0.25">
      <c r="A91" s="64" t="s">
        <v>102</v>
      </c>
      <c r="B91" s="65"/>
      <c r="C91" s="65"/>
      <c r="D91" s="105">
        <f>E34+E45+D54</f>
        <v>0</v>
      </c>
      <c r="E91" s="106"/>
    </row>
    <row r="92" spans="1:5" ht="15" customHeight="1" x14ac:dyDescent="0.25">
      <c r="A92" s="64" t="s">
        <v>103</v>
      </c>
      <c r="B92" s="65"/>
      <c r="C92" s="65"/>
      <c r="D92" s="105">
        <f>E63</f>
        <v>0</v>
      </c>
      <c r="E92" s="106"/>
    </row>
    <row r="93" spans="1:5" x14ac:dyDescent="0.25">
      <c r="A93" s="64" t="s">
        <v>104</v>
      </c>
      <c r="B93" s="65"/>
      <c r="C93" s="65"/>
      <c r="D93" s="105">
        <f>E75+D80</f>
        <v>0</v>
      </c>
      <c r="E93" s="106"/>
    </row>
    <row r="94" spans="1:5" x14ac:dyDescent="0.25">
      <c r="A94" s="107" t="s">
        <v>105</v>
      </c>
      <c r="B94" s="108"/>
      <c r="C94" s="109"/>
      <c r="D94" s="105">
        <f>D87</f>
        <v>0</v>
      </c>
      <c r="E94" s="106"/>
    </row>
    <row r="95" spans="1:5" ht="15" customHeight="1" x14ac:dyDescent="0.25">
      <c r="A95" s="75" t="s">
        <v>45</v>
      </c>
      <c r="B95" s="85"/>
      <c r="C95" s="76"/>
      <c r="D95" s="112">
        <f>SUM(D90:E94)</f>
        <v>0</v>
      </c>
      <c r="E95" s="113"/>
    </row>
    <row r="96" spans="1:5" ht="15" customHeight="1" x14ac:dyDescent="0.25">
      <c r="A96" s="67" t="s">
        <v>106</v>
      </c>
      <c r="B96" s="68"/>
      <c r="C96" s="68"/>
      <c r="D96" s="68"/>
      <c r="E96" s="69"/>
    </row>
    <row r="97" spans="1:8" ht="15" customHeight="1" x14ac:dyDescent="0.25">
      <c r="A97" s="2">
        <v>6</v>
      </c>
      <c r="B97" s="75" t="s">
        <v>107</v>
      </c>
      <c r="C97" s="76"/>
      <c r="D97" s="2" t="s">
        <v>108</v>
      </c>
      <c r="E97" s="2" t="s">
        <v>100</v>
      </c>
    </row>
    <row r="98" spans="1:8" x14ac:dyDescent="0.25">
      <c r="A98" s="1" t="s">
        <v>5</v>
      </c>
      <c r="B98" s="73" t="s">
        <v>109</v>
      </c>
      <c r="C98" s="74"/>
      <c r="D98" s="14"/>
      <c r="E98" s="6">
        <f>D95*D98</f>
        <v>0</v>
      </c>
      <c r="F98" s="8"/>
    </row>
    <row r="99" spans="1:8" ht="15" customHeight="1" x14ac:dyDescent="0.25">
      <c r="A99" s="1" t="s">
        <v>8</v>
      </c>
      <c r="B99" s="110" t="s">
        <v>110</v>
      </c>
      <c r="C99" s="111"/>
      <c r="D99" s="12"/>
      <c r="E99" s="6">
        <f>(D95+E98)*D99</f>
        <v>0</v>
      </c>
    </row>
    <row r="100" spans="1:8" ht="15" customHeight="1" x14ac:dyDescent="0.25">
      <c r="A100" s="75" t="s">
        <v>43</v>
      </c>
      <c r="B100" s="85"/>
      <c r="C100" s="85"/>
      <c r="D100" s="18"/>
      <c r="E100" s="10">
        <f>E98+E99</f>
        <v>0</v>
      </c>
    </row>
    <row r="101" spans="1:8" x14ac:dyDescent="0.25">
      <c r="A101" s="1" t="s">
        <v>10</v>
      </c>
      <c r="B101" s="100" t="s">
        <v>111</v>
      </c>
      <c r="C101" s="98"/>
      <c r="D101" s="2" t="s">
        <v>108</v>
      </c>
      <c r="E101" s="2" t="s">
        <v>100</v>
      </c>
      <c r="F101" s="25"/>
    </row>
    <row r="102" spans="1:8" ht="15" customHeight="1" x14ac:dyDescent="0.25">
      <c r="A102" s="1" t="s">
        <v>112</v>
      </c>
      <c r="B102" s="110" t="s">
        <v>113</v>
      </c>
      <c r="C102" s="111"/>
      <c r="D102" s="14"/>
      <c r="E102" s="6">
        <f>D102*H105</f>
        <v>0</v>
      </c>
    </row>
    <row r="103" spans="1:8" ht="15" customHeight="1" x14ac:dyDescent="0.25">
      <c r="A103" s="1" t="s">
        <v>114</v>
      </c>
      <c r="B103" s="110" t="s">
        <v>115</v>
      </c>
      <c r="C103" s="111"/>
      <c r="D103" s="18"/>
      <c r="E103" s="6">
        <v>0</v>
      </c>
    </row>
    <row r="104" spans="1:8" ht="15" customHeight="1" x14ac:dyDescent="0.25">
      <c r="A104" s="1" t="s">
        <v>116</v>
      </c>
      <c r="B104" s="110" t="s">
        <v>117</v>
      </c>
      <c r="C104" s="111"/>
      <c r="D104" s="14"/>
      <c r="E104" s="6">
        <f>D104*H105</f>
        <v>0</v>
      </c>
    </row>
    <row r="105" spans="1:8" ht="15" customHeight="1" x14ac:dyDescent="0.25">
      <c r="A105" s="75" t="s">
        <v>43</v>
      </c>
      <c r="B105" s="85"/>
      <c r="C105" s="85"/>
      <c r="D105" s="14"/>
      <c r="E105" s="10">
        <f>SUM(E102:E104)</f>
        <v>0</v>
      </c>
      <c r="F105" s="15"/>
      <c r="H105" s="25"/>
    </row>
    <row r="106" spans="1:8" ht="15" customHeight="1" x14ac:dyDescent="0.25">
      <c r="A106" s="75" t="s">
        <v>45</v>
      </c>
      <c r="B106" s="85"/>
      <c r="C106" s="85"/>
      <c r="D106" s="18"/>
      <c r="E106" s="10">
        <f>E100+E105</f>
        <v>0</v>
      </c>
    </row>
    <row r="107" spans="1:8" ht="15" customHeight="1" x14ac:dyDescent="0.25">
      <c r="A107" s="67" t="s">
        <v>118</v>
      </c>
      <c r="B107" s="68"/>
      <c r="C107" s="68"/>
      <c r="D107" s="68"/>
      <c r="E107" s="69"/>
    </row>
    <row r="108" spans="1:8" x14ac:dyDescent="0.25">
      <c r="A108" s="75" t="s">
        <v>99</v>
      </c>
      <c r="B108" s="85"/>
      <c r="C108" s="85"/>
      <c r="D108" s="75" t="s">
        <v>100</v>
      </c>
      <c r="E108" s="76"/>
    </row>
    <row r="109" spans="1:8" x14ac:dyDescent="0.25">
      <c r="A109" s="1" t="s">
        <v>5</v>
      </c>
      <c r="B109" s="64" t="s">
        <v>119</v>
      </c>
      <c r="C109" s="65"/>
      <c r="D109" s="105">
        <f>D90</f>
        <v>0</v>
      </c>
      <c r="E109" s="106"/>
    </row>
    <row r="110" spans="1:8" ht="31.5" customHeight="1" x14ac:dyDescent="0.25">
      <c r="A110" s="1" t="s">
        <v>8</v>
      </c>
      <c r="B110" s="64" t="s">
        <v>120</v>
      </c>
      <c r="C110" s="65"/>
      <c r="D110" s="105">
        <f>D91</f>
        <v>0</v>
      </c>
      <c r="E110" s="106"/>
    </row>
    <row r="111" spans="1:8" x14ac:dyDescent="0.25">
      <c r="A111" s="1" t="s">
        <v>10</v>
      </c>
      <c r="B111" s="64" t="s">
        <v>121</v>
      </c>
      <c r="C111" s="65"/>
      <c r="D111" s="105">
        <f>D92</f>
        <v>0</v>
      </c>
      <c r="E111" s="106"/>
    </row>
    <row r="112" spans="1:8" ht="31.5" customHeight="1" x14ac:dyDescent="0.25">
      <c r="A112" s="26" t="s">
        <v>12</v>
      </c>
      <c r="B112" s="64" t="s">
        <v>122</v>
      </c>
      <c r="C112" s="65"/>
      <c r="D112" s="114">
        <f>D93</f>
        <v>0</v>
      </c>
      <c r="E112" s="115"/>
    </row>
    <row r="113" spans="1:5" x14ac:dyDescent="0.25">
      <c r="A113" s="27" t="s">
        <v>33</v>
      </c>
      <c r="B113" s="108" t="s">
        <v>123</v>
      </c>
      <c r="C113" s="109"/>
      <c r="D113" s="105">
        <f>D94</f>
        <v>0</v>
      </c>
      <c r="E113" s="106"/>
    </row>
    <row r="114" spans="1:5" ht="15.75" customHeight="1" x14ac:dyDescent="0.25">
      <c r="A114" s="119" t="s">
        <v>124</v>
      </c>
      <c r="B114" s="120"/>
      <c r="C114" s="120"/>
      <c r="D114" s="105">
        <f>SUM(D109:E113)</f>
        <v>0</v>
      </c>
      <c r="E114" s="106"/>
    </row>
    <row r="115" spans="1:5" x14ac:dyDescent="0.25">
      <c r="A115" s="1" t="s">
        <v>54</v>
      </c>
      <c r="B115" s="107" t="s">
        <v>125</v>
      </c>
      <c r="C115" s="109"/>
      <c r="D115" s="105">
        <f>E106</f>
        <v>0</v>
      </c>
      <c r="E115" s="106"/>
    </row>
    <row r="116" spans="1:5" ht="15.75" customHeight="1" x14ac:dyDescent="0.25">
      <c r="A116" s="116" t="s">
        <v>173</v>
      </c>
      <c r="B116" s="117"/>
      <c r="C116" s="117"/>
      <c r="D116" s="118"/>
      <c r="E116" s="28">
        <f>D114+D115</f>
        <v>0</v>
      </c>
    </row>
    <row r="117" spans="1:5" s="3" customFormat="1" ht="15.75" customHeight="1" x14ac:dyDescent="0.25">
      <c r="A117" s="116" t="s">
        <v>174</v>
      </c>
      <c r="B117" s="117"/>
      <c r="C117" s="117"/>
      <c r="D117" s="118"/>
      <c r="E117" s="29">
        <v>2036</v>
      </c>
    </row>
    <row r="118" spans="1:5" s="3" customFormat="1" ht="15.75" customHeight="1" x14ac:dyDescent="0.25">
      <c r="A118" s="116" t="s">
        <v>126</v>
      </c>
      <c r="B118" s="117"/>
      <c r="C118" s="117"/>
      <c r="D118" s="118"/>
      <c r="E118" s="28">
        <f>E116*E117</f>
        <v>0</v>
      </c>
    </row>
  </sheetData>
  <mergeCells count="163">
    <mergeCell ref="A116:D116"/>
    <mergeCell ref="A117:D117"/>
    <mergeCell ref="A118:D118"/>
    <mergeCell ref="B113:C113"/>
    <mergeCell ref="D113:E113"/>
    <mergeCell ref="A114:C114"/>
    <mergeCell ref="D114:E114"/>
    <mergeCell ref="B115:C115"/>
    <mergeCell ref="D115:E115"/>
    <mergeCell ref="B110:C110"/>
    <mergeCell ref="D110:E110"/>
    <mergeCell ref="B111:C111"/>
    <mergeCell ref="D111:E111"/>
    <mergeCell ref="B112:C112"/>
    <mergeCell ref="D112:E112"/>
    <mergeCell ref="A106:C106"/>
    <mergeCell ref="A107:E107"/>
    <mergeCell ref="A108:C108"/>
    <mergeCell ref="D108:E108"/>
    <mergeCell ref="B109:C109"/>
    <mergeCell ref="D109:E109"/>
    <mergeCell ref="A100:C100"/>
    <mergeCell ref="B101:C101"/>
    <mergeCell ref="B102:C102"/>
    <mergeCell ref="B103:C103"/>
    <mergeCell ref="B104:C104"/>
    <mergeCell ref="A105:C105"/>
    <mergeCell ref="A95:C95"/>
    <mergeCell ref="D95:E95"/>
    <mergeCell ref="A96:E96"/>
    <mergeCell ref="B97:C97"/>
    <mergeCell ref="B98:C98"/>
    <mergeCell ref="B99:C99"/>
    <mergeCell ref="A92:C92"/>
    <mergeCell ref="D92:E92"/>
    <mergeCell ref="A93:C93"/>
    <mergeCell ref="D93:E93"/>
    <mergeCell ref="A94:C94"/>
    <mergeCell ref="D94:E94"/>
    <mergeCell ref="A88:E88"/>
    <mergeCell ref="A89:C89"/>
    <mergeCell ref="D89:E89"/>
    <mergeCell ref="A90:C90"/>
    <mergeCell ref="D90:E90"/>
    <mergeCell ref="A91:C91"/>
    <mergeCell ref="D91:E91"/>
    <mergeCell ref="B85:C85"/>
    <mergeCell ref="D85:E85"/>
    <mergeCell ref="B86:C86"/>
    <mergeCell ref="D86:E86"/>
    <mergeCell ref="A87:C87"/>
    <mergeCell ref="D87:E87"/>
    <mergeCell ref="A81:E81"/>
    <mergeCell ref="B82:C82"/>
    <mergeCell ref="D82:E82"/>
    <mergeCell ref="B83:C83"/>
    <mergeCell ref="D83:E83"/>
    <mergeCell ref="B84:C84"/>
    <mergeCell ref="D84:E84"/>
    <mergeCell ref="B77:C77"/>
    <mergeCell ref="D77:E77"/>
    <mergeCell ref="B78:C78"/>
    <mergeCell ref="B79:C79"/>
    <mergeCell ref="A80:C80"/>
    <mergeCell ref="D80:E80"/>
    <mergeCell ref="B71:C71"/>
    <mergeCell ref="B72:C72"/>
    <mergeCell ref="A73:C73"/>
    <mergeCell ref="B74:C74"/>
    <mergeCell ref="A75:C75"/>
    <mergeCell ref="A76:E76"/>
    <mergeCell ref="A65:E65"/>
    <mergeCell ref="B66:C66"/>
    <mergeCell ref="B67:C67"/>
    <mergeCell ref="B68:C68"/>
    <mergeCell ref="B69:C69"/>
    <mergeCell ref="B70:C70"/>
    <mergeCell ref="B59:C59"/>
    <mergeCell ref="B60:C60"/>
    <mergeCell ref="B61:C61"/>
    <mergeCell ref="B62:C62"/>
    <mergeCell ref="A63:C63"/>
    <mergeCell ref="A64:E64"/>
    <mergeCell ref="A54:C54"/>
    <mergeCell ref="D54:E54"/>
    <mergeCell ref="A55:E55"/>
    <mergeCell ref="B56:C56"/>
    <mergeCell ref="B57:C57"/>
    <mergeCell ref="B58:C58"/>
    <mergeCell ref="B51:C51"/>
    <mergeCell ref="D51:E51"/>
    <mergeCell ref="B52:C52"/>
    <mergeCell ref="D52:E52"/>
    <mergeCell ref="B53:C53"/>
    <mergeCell ref="D53:E53"/>
    <mergeCell ref="B48:C48"/>
    <mergeCell ref="D48:E48"/>
    <mergeCell ref="B49:C49"/>
    <mergeCell ref="D49:E49"/>
    <mergeCell ref="B50:C50"/>
    <mergeCell ref="D50:E50"/>
    <mergeCell ref="B43:C43"/>
    <mergeCell ref="B44:C44"/>
    <mergeCell ref="A45:C45"/>
    <mergeCell ref="A46:E46"/>
    <mergeCell ref="B47:C47"/>
    <mergeCell ref="D47:E47"/>
    <mergeCell ref="B37:C37"/>
    <mergeCell ref="B38:C38"/>
    <mergeCell ref="B39:C39"/>
    <mergeCell ref="B40:C40"/>
    <mergeCell ref="B41:C41"/>
    <mergeCell ref="B42:C42"/>
    <mergeCell ref="B31:C31"/>
    <mergeCell ref="A32:C32"/>
    <mergeCell ref="B33:C33"/>
    <mergeCell ref="A34:C34"/>
    <mergeCell ref="A35:E35"/>
    <mergeCell ref="B36:C36"/>
    <mergeCell ref="A26:C26"/>
    <mergeCell ref="D26:E26"/>
    <mergeCell ref="A27:E27"/>
    <mergeCell ref="A28:E28"/>
    <mergeCell ref="B29:C29"/>
    <mergeCell ref="B30:C30"/>
    <mergeCell ref="B23:C23"/>
    <mergeCell ref="D23:E23"/>
    <mergeCell ref="B24:C24"/>
    <mergeCell ref="D24:E24"/>
    <mergeCell ref="B25:C25"/>
    <mergeCell ref="D25:E25"/>
    <mergeCell ref="A19:E19"/>
    <mergeCell ref="B20:C20"/>
    <mergeCell ref="D20:E20"/>
    <mergeCell ref="B21:C21"/>
    <mergeCell ref="D21:E21"/>
    <mergeCell ref="B22:C22"/>
    <mergeCell ref="D22:E22"/>
    <mergeCell ref="B16:C16"/>
    <mergeCell ref="D16:E16"/>
    <mergeCell ref="B17:C17"/>
    <mergeCell ref="D17:E17"/>
    <mergeCell ref="B18:C18"/>
    <mergeCell ref="D18:E18"/>
    <mergeCell ref="B14:C14"/>
    <mergeCell ref="D14:E14"/>
    <mergeCell ref="B15:C15"/>
    <mergeCell ref="D15:E15"/>
    <mergeCell ref="B7:D7"/>
    <mergeCell ref="B8:D8"/>
    <mergeCell ref="B9:D9"/>
    <mergeCell ref="A10:E10"/>
    <mergeCell ref="B11:C11"/>
    <mergeCell ref="D11:E11"/>
    <mergeCell ref="A1:E1"/>
    <mergeCell ref="A2:E2"/>
    <mergeCell ref="A3:E3"/>
    <mergeCell ref="A4:E4"/>
    <mergeCell ref="A5:E5"/>
    <mergeCell ref="A6:E6"/>
    <mergeCell ref="B12:C12"/>
    <mergeCell ref="D12:E12"/>
    <mergeCell ref="A13:E13"/>
  </mergeCells>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showGridLines="0" workbookViewId="0">
      <selection activeCell="E19" sqref="A1:E19"/>
    </sheetView>
  </sheetViews>
  <sheetFormatPr defaultColWidth="18" defaultRowHeight="15" x14ac:dyDescent="0.25"/>
  <cols>
    <col min="1" max="1" width="5.140625" style="3" bestFit="1" customWidth="1"/>
    <col min="2" max="2" width="11.42578125" style="42" bestFit="1" customWidth="1"/>
    <col min="3" max="3" width="74" style="3" customWidth="1"/>
    <col min="4" max="5" width="14.42578125" style="3" bestFit="1" customWidth="1"/>
    <col min="6" max="16384" width="18" style="3"/>
  </cols>
  <sheetData>
    <row r="1" spans="1:6" ht="18.75" customHeight="1" x14ac:dyDescent="0.25">
      <c r="A1" s="121" t="s">
        <v>127</v>
      </c>
      <c r="B1" s="121"/>
      <c r="C1" s="121"/>
      <c r="D1" s="121"/>
      <c r="E1" s="121"/>
      <c r="F1" s="30"/>
    </row>
    <row r="2" spans="1:6" x14ac:dyDescent="0.25">
      <c r="B2" s="3"/>
    </row>
    <row r="3" spans="1:6" ht="15" customHeight="1" x14ac:dyDescent="0.25">
      <c r="A3" s="122" t="s">
        <v>128</v>
      </c>
      <c r="B3" s="123"/>
      <c r="C3" s="123"/>
      <c r="D3" s="123"/>
      <c r="E3" s="124"/>
    </row>
    <row r="4" spans="1:6" ht="30" x14ac:dyDescent="0.25">
      <c r="A4" s="31" t="s">
        <v>129</v>
      </c>
      <c r="B4" s="31" t="s">
        <v>130</v>
      </c>
      <c r="C4" s="31" t="s">
        <v>131</v>
      </c>
      <c r="D4" s="31" t="s">
        <v>132</v>
      </c>
      <c r="E4" s="31" t="s">
        <v>133</v>
      </c>
    </row>
    <row r="5" spans="1:6" ht="45" x14ac:dyDescent="0.25">
      <c r="A5" s="27">
        <v>1</v>
      </c>
      <c r="B5" s="32">
        <v>2</v>
      </c>
      <c r="C5" s="33" t="s">
        <v>134</v>
      </c>
      <c r="D5" s="34"/>
      <c r="E5" s="35"/>
    </row>
    <row r="6" spans="1:6" x14ac:dyDescent="0.25">
      <c r="A6" s="27">
        <v>2</v>
      </c>
      <c r="B6" s="32">
        <v>2</v>
      </c>
      <c r="C6" s="33" t="s">
        <v>135</v>
      </c>
      <c r="D6" s="34"/>
      <c r="E6" s="35"/>
    </row>
    <row r="7" spans="1:6" ht="60" x14ac:dyDescent="0.25">
      <c r="A7" s="27">
        <v>3</v>
      </c>
      <c r="B7" s="32">
        <v>2</v>
      </c>
      <c r="C7" s="33" t="s">
        <v>136</v>
      </c>
      <c r="D7" s="34"/>
      <c r="E7" s="35"/>
    </row>
    <row r="8" spans="1:6" x14ac:dyDescent="0.25">
      <c r="A8" s="27">
        <v>4</v>
      </c>
      <c r="B8" s="33">
        <v>3</v>
      </c>
      <c r="C8" s="33" t="s">
        <v>137</v>
      </c>
      <c r="D8" s="34"/>
      <c r="E8" s="35"/>
    </row>
    <row r="9" spans="1:6" x14ac:dyDescent="0.25">
      <c r="A9" s="27">
        <v>5</v>
      </c>
      <c r="B9" s="32">
        <v>1</v>
      </c>
      <c r="C9" s="33" t="s">
        <v>138</v>
      </c>
      <c r="D9" s="34"/>
      <c r="E9" s="35"/>
    </row>
    <row r="10" spans="1:6" x14ac:dyDescent="0.25">
      <c r="A10" s="27">
        <v>6</v>
      </c>
      <c r="B10" s="32">
        <v>2</v>
      </c>
      <c r="C10" s="33" t="s">
        <v>139</v>
      </c>
      <c r="D10" s="34"/>
      <c r="E10" s="35"/>
    </row>
    <row r="11" spans="1:6" x14ac:dyDescent="0.25">
      <c r="A11" s="27">
        <v>7</v>
      </c>
      <c r="B11" s="32">
        <v>2</v>
      </c>
      <c r="C11" s="33" t="s">
        <v>170</v>
      </c>
      <c r="D11" s="34"/>
      <c r="E11" s="35"/>
    </row>
    <row r="12" spans="1:6" ht="30" x14ac:dyDescent="0.25">
      <c r="B12" s="31" t="s">
        <v>140</v>
      </c>
      <c r="C12" s="31" t="s">
        <v>131</v>
      </c>
      <c r="D12" s="31" t="s">
        <v>132</v>
      </c>
      <c r="E12" s="31" t="s">
        <v>133</v>
      </c>
    </row>
    <row r="13" spans="1:6" ht="45" x14ac:dyDescent="0.25">
      <c r="A13" s="27">
        <v>8</v>
      </c>
      <c r="B13" s="32">
        <v>2</v>
      </c>
      <c r="C13" s="32" t="s">
        <v>141</v>
      </c>
      <c r="D13" s="36"/>
      <c r="E13" s="35"/>
    </row>
    <row r="14" spans="1:6" x14ac:dyDescent="0.25">
      <c r="A14" s="27">
        <v>9</v>
      </c>
      <c r="B14" s="32">
        <v>1</v>
      </c>
      <c r="C14" s="32" t="s">
        <v>142</v>
      </c>
      <c r="D14" s="36"/>
      <c r="E14" s="35"/>
    </row>
    <row r="15" spans="1:6" s="37" customFormat="1" ht="15.75" x14ac:dyDescent="0.25">
      <c r="B15" s="125" t="s">
        <v>143</v>
      </c>
      <c r="C15" s="125"/>
      <c r="D15" s="38"/>
      <c r="E15" s="39"/>
    </row>
    <row r="16" spans="1:6" s="37" customFormat="1" ht="15.75" x14ac:dyDescent="0.25">
      <c r="B16" s="126" t="s">
        <v>169</v>
      </c>
      <c r="C16" s="126"/>
      <c r="D16" s="40"/>
      <c r="E16" s="39"/>
    </row>
  </sheetData>
  <mergeCells count="4">
    <mergeCell ref="A1:E1"/>
    <mergeCell ref="A3:E3"/>
    <mergeCell ref="B15:C15"/>
    <mergeCell ref="B16:C16"/>
  </mergeCells>
  <pageMargins left="0.511811024" right="0.511811024" top="0.78740157499999996" bottom="0.78740157499999996" header="0.31496062000000002" footer="0.31496062000000002"/>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showGridLines="0" workbookViewId="0">
      <selection activeCell="F24" sqref="A1:F24"/>
    </sheetView>
  </sheetViews>
  <sheetFormatPr defaultColWidth="35" defaultRowHeight="15" x14ac:dyDescent="0.25"/>
  <cols>
    <col min="1" max="1" width="5.140625" style="3" bestFit="1" customWidth="1"/>
    <col min="2" max="2" width="62.85546875" style="3" customWidth="1"/>
    <col min="3" max="3" width="13.7109375" style="3" customWidth="1"/>
    <col min="4" max="4" width="12.5703125" style="3" customWidth="1"/>
    <col min="5" max="5" width="15.42578125" style="3" customWidth="1"/>
    <col min="6" max="6" width="13.85546875" style="3" customWidth="1"/>
    <col min="7" max="16384" width="35" style="3"/>
  </cols>
  <sheetData>
    <row r="1" spans="1:10" ht="18.75" customHeight="1" x14ac:dyDescent="0.25">
      <c r="A1" s="121" t="s">
        <v>145</v>
      </c>
      <c r="B1" s="121"/>
      <c r="C1" s="121"/>
      <c r="D1" s="121"/>
      <c r="E1" s="121"/>
      <c r="F1" s="121"/>
    </row>
    <row r="3" spans="1:10" x14ac:dyDescent="0.25">
      <c r="A3" s="122" t="s">
        <v>146</v>
      </c>
      <c r="B3" s="123"/>
      <c r="C3" s="123"/>
      <c r="D3" s="123"/>
      <c r="E3" s="123"/>
      <c r="F3" s="124"/>
    </row>
    <row r="4" spans="1:10" ht="30" x14ac:dyDescent="0.25">
      <c r="A4" s="31" t="s">
        <v>129</v>
      </c>
      <c r="B4" s="31" t="s">
        <v>147</v>
      </c>
      <c r="C4" s="31" t="s">
        <v>148</v>
      </c>
      <c r="D4" s="31" t="s">
        <v>149</v>
      </c>
      <c r="E4" s="31" t="s">
        <v>132</v>
      </c>
      <c r="F4" s="31" t="s">
        <v>133</v>
      </c>
    </row>
    <row r="5" spans="1:10" x14ac:dyDescent="0.25">
      <c r="A5" s="44">
        <v>1</v>
      </c>
      <c r="B5" s="33" t="s">
        <v>150</v>
      </c>
      <c r="C5" s="32" t="s">
        <v>151</v>
      </c>
      <c r="D5" s="33">
        <v>24</v>
      </c>
      <c r="E5" s="35">
        <f>F5*D5</f>
        <v>0</v>
      </c>
      <c r="F5" s="35"/>
      <c r="G5" s="45"/>
    </row>
    <row r="6" spans="1:10" x14ac:dyDescent="0.25">
      <c r="A6" s="44">
        <v>2</v>
      </c>
      <c r="B6" s="33" t="s">
        <v>152</v>
      </c>
      <c r="C6" s="32" t="s">
        <v>151</v>
      </c>
      <c r="D6" s="54">
        <v>2</v>
      </c>
      <c r="E6" s="35">
        <f t="shared" ref="E6:E15" si="0">F6*D6</f>
        <v>0</v>
      </c>
      <c r="F6" s="35"/>
    </row>
    <row r="7" spans="1:10" ht="30" x14ac:dyDescent="0.25">
      <c r="A7" s="44">
        <v>3</v>
      </c>
      <c r="B7" s="33" t="s">
        <v>153</v>
      </c>
      <c r="C7" s="32" t="s">
        <v>151</v>
      </c>
      <c r="D7" s="32">
        <v>4</v>
      </c>
      <c r="E7" s="35">
        <f t="shared" si="0"/>
        <v>0</v>
      </c>
      <c r="F7" s="35"/>
    </row>
    <row r="8" spans="1:10" x14ac:dyDescent="0.25">
      <c r="A8" s="44">
        <v>4</v>
      </c>
      <c r="B8" s="33" t="s">
        <v>154</v>
      </c>
      <c r="C8" s="32" t="s">
        <v>151</v>
      </c>
      <c r="D8" s="32">
        <v>4</v>
      </c>
      <c r="E8" s="35">
        <f t="shared" si="0"/>
        <v>0</v>
      </c>
      <c r="F8" s="35"/>
    </row>
    <row r="9" spans="1:10" x14ac:dyDescent="0.25">
      <c r="A9" s="44">
        <v>5</v>
      </c>
      <c r="B9" s="33" t="s">
        <v>155</v>
      </c>
      <c r="C9" s="32" t="s">
        <v>151</v>
      </c>
      <c r="D9" s="32">
        <v>2</v>
      </c>
      <c r="E9" s="35">
        <f t="shared" si="0"/>
        <v>0</v>
      </c>
      <c r="F9" s="35"/>
    </row>
    <row r="10" spans="1:10" x14ac:dyDescent="0.25">
      <c r="A10" s="44">
        <v>6</v>
      </c>
      <c r="B10" s="33" t="s">
        <v>156</v>
      </c>
      <c r="C10" s="32" t="s">
        <v>151</v>
      </c>
      <c r="D10" s="46">
        <v>2</v>
      </c>
      <c r="E10" s="35">
        <f t="shared" si="0"/>
        <v>0</v>
      </c>
      <c r="F10" s="55"/>
    </row>
    <row r="11" spans="1:10" ht="15" customHeight="1" x14ac:dyDescent="0.25">
      <c r="A11" s="44">
        <v>7</v>
      </c>
      <c r="B11" s="33" t="s">
        <v>167</v>
      </c>
      <c r="C11" s="32" t="s">
        <v>151</v>
      </c>
      <c r="D11" s="33">
        <v>2</v>
      </c>
      <c r="E11" s="35">
        <f t="shared" si="0"/>
        <v>0</v>
      </c>
      <c r="F11" s="55"/>
      <c r="G11" s="127"/>
      <c r="H11" s="127"/>
      <c r="I11" s="127"/>
      <c r="J11" s="47"/>
    </row>
    <row r="12" spans="1:10" ht="15" customHeight="1" x14ac:dyDescent="0.25">
      <c r="A12" s="44">
        <v>8</v>
      </c>
      <c r="B12" s="33" t="s">
        <v>168</v>
      </c>
      <c r="C12" s="32" t="s">
        <v>151</v>
      </c>
      <c r="D12" s="33">
        <v>2</v>
      </c>
      <c r="E12" s="35">
        <f t="shared" si="0"/>
        <v>0</v>
      </c>
      <c r="F12" s="55"/>
      <c r="G12" s="127"/>
      <c r="H12" s="127"/>
      <c r="I12" s="127"/>
      <c r="J12" s="47"/>
    </row>
    <row r="13" spans="1:10" ht="15" customHeight="1" x14ac:dyDescent="0.25">
      <c r="A13" s="44">
        <v>9</v>
      </c>
      <c r="B13" s="33" t="s">
        <v>157</v>
      </c>
      <c r="C13" s="32" t="s">
        <v>151</v>
      </c>
      <c r="D13" s="33">
        <v>2</v>
      </c>
      <c r="E13" s="35">
        <f t="shared" si="0"/>
        <v>0</v>
      </c>
      <c r="F13" s="35"/>
      <c r="G13" s="127"/>
      <c r="H13" s="127"/>
      <c r="I13" s="127"/>
      <c r="J13" s="47"/>
    </row>
    <row r="14" spans="1:10" ht="15" customHeight="1" x14ac:dyDescent="0.25">
      <c r="A14" s="44">
        <v>10</v>
      </c>
      <c r="B14" s="33" t="s">
        <v>159</v>
      </c>
      <c r="C14" s="32" t="s">
        <v>151</v>
      </c>
      <c r="D14" s="32">
        <v>20</v>
      </c>
      <c r="E14" s="35">
        <f t="shared" si="0"/>
        <v>0</v>
      </c>
      <c r="F14" s="35"/>
      <c r="G14" s="127"/>
      <c r="H14" s="127"/>
      <c r="I14" s="127"/>
      <c r="J14" s="47"/>
    </row>
    <row r="15" spans="1:10" ht="15" customHeight="1" x14ac:dyDescent="0.25">
      <c r="A15" s="44">
        <v>11</v>
      </c>
      <c r="B15" s="33" t="s">
        <v>160</v>
      </c>
      <c r="C15" s="32" t="s">
        <v>151</v>
      </c>
      <c r="D15" s="32">
        <v>2</v>
      </c>
      <c r="E15" s="35">
        <f t="shared" si="0"/>
        <v>0</v>
      </c>
      <c r="F15" s="35"/>
      <c r="G15" s="127"/>
      <c r="H15" s="127"/>
      <c r="I15" s="127"/>
      <c r="J15" s="47"/>
    </row>
    <row r="16" spans="1:10" s="37" customFormat="1" ht="15.75" x14ac:dyDescent="0.25">
      <c r="C16" s="128" t="s">
        <v>158</v>
      </c>
      <c r="D16" s="128"/>
      <c r="E16" s="48"/>
      <c r="G16" s="127"/>
      <c r="H16" s="127"/>
      <c r="I16" s="127"/>
      <c r="J16" s="47"/>
    </row>
    <row r="17" spans="2:10" s="37" customFormat="1" ht="15.75" x14ac:dyDescent="0.25">
      <c r="B17" s="49"/>
      <c r="C17" s="126" t="s">
        <v>169</v>
      </c>
      <c r="D17" s="126"/>
      <c r="E17" s="40"/>
      <c r="G17" s="127"/>
      <c r="H17" s="127"/>
      <c r="I17" s="127"/>
      <c r="J17" s="47"/>
    </row>
    <row r="22" spans="2:10" x14ac:dyDescent="0.25">
      <c r="E22" s="50"/>
    </row>
    <row r="23" spans="2:10" x14ac:dyDescent="0.25">
      <c r="E23" s="50"/>
    </row>
  </sheetData>
  <mergeCells count="5">
    <mergeCell ref="A1:F1"/>
    <mergeCell ref="A3:F3"/>
    <mergeCell ref="G11:I17"/>
    <mergeCell ref="C16:D16"/>
    <mergeCell ref="C17:D17"/>
  </mergeCells>
  <pageMargins left="0.511811024" right="0.511811024" top="0.78740157499999996" bottom="0.78740157499999996" header="0.31496062000000002" footer="0.31496062000000002"/>
  <pageSetup paperSize="9" orientation="landscape"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20"/>
  <sheetViews>
    <sheetView showGridLines="0" workbookViewId="0">
      <selection activeCell="A2" sqref="A2:F2"/>
    </sheetView>
  </sheetViews>
  <sheetFormatPr defaultColWidth="20.140625" defaultRowHeight="15" x14ac:dyDescent="0.25"/>
  <cols>
    <col min="1" max="1" width="5.140625" style="3" bestFit="1" customWidth="1"/>
    <col min="2" max="2" width="47.28515625" style="3" customWidth="1"/>
    <col min="3" max="3" width="16.42578125" style="3" customWidth="1"/>
    <col min="4" max="4" width="11.5703125" style="3" customWidth="1"/>
    <col min="5" max="5" width="15.85546875" style="3" bestFit="1" customWidth="1"/>
    <col min="6" max="7" width="14.5703125" style="3" customWidth="1"/>
    <col min="8" max="8" width="14.28515625" style="3" bestFit="1" customWidth="1"/>
    <col min="9" max="9" width="13.28515625" style="3" bestFit="1" customWidth="1"/>
    <col min="10" max="16384" width="20.140625" style="3"/>
  </cols>
  <sheetData>
    <row r="1" spans="1:7" ht="18.75" customHeight="1" x14ac:dyDescent="0.25">
      <c r="A1" s="121" t="s">
        <v>175</v>
      </c>
      <c r="B1" s="121"/>
      <c r="C1" s="121"/>
      <c r="D1" s="121"/>
      <c r="E1" s="121"/>
      <c r="F1" s="121"/>
      <c r="G1" s="51"/>
    </row>
    <row r="2" spans="1:7" ht="15" customHeight="1" x14ac:dyDescent="0.25">
      <c r="A2" s="129" t="s">
        <v>161</v>
      </c>
      <c r="B2" s="129"/>
      <c r="C2" s="129"/>
      <c r="D2" s="129"/>
      <c r="E2" s="129"/>
      <c r="F2" s="129"/>
      <c r="G2" s="52"/>
    </row>
    <row r="3" spans="1:7" ht="30" x14ac:dyDescent="0.25">
      <c r="A3" s="31" t="s">
        <v>129</v>
      </c>
      <c r="B3" s="31" t="s">
        <v>162</v>
      </c>
      <c r="C3" s="31" t="s">
        <v>151</v>
      </c>
      <c r="D3" s="31" t="s">
        <v>149</v>
      </c>
      <c r="E3" s="31" t="s">
        <v>132</v>
      </c>
      <c r="F3" s="31" t="s">
        <v>133</v>
      </c>
      <c r="G3" s="52"/>
    </row>
    <row r="4" spans="1:7" x14ac:dyDescent="0.25">
      <c r="A4" s="44">
        <v>1</v>
      </c>
      <c r="B4" s="33" t="s">
        <v>163</v>
      </c>
      <c r="C4" s="32" t="s">
        <v>151</v>
      </c>
      <c r="D4" s="32">
        <v>2</v>
      </c>
      <c r="E4" s="35">
        <f>D4*F4</f>
        <v>0</v>
      </c>
      <c r="F4" s="35"/>
      <c r="G4" s="53"/>
    </row>
    <row r="5" spans="1:7" ht="30" x14ac:dyDescent="0.25">
      <c r="A5" s="44">
        <v>2</v>
      </c>
      <c r="B5" s="33" t="s">
        <v>164</v>
      </c>
      <c r="C5" s="27" t="s">
        <v>151</v>
      </c>
      <c r="D5" s="32">
        <v>2</v>
      </c>
      <c r="E5" s="35">
        <f t="shared" ref="E5:E7" si="0">D5*F5</f>
        <v>0</v>
      </c>
      <c r="F5" s="35"/>
      <c r="G5" s="53"/>
    </row>
    <row r="6" spans="1:7" x14ac:dyDescent="0.25">
      <c r="A6" s="44">
        <v>3</v>
      </c>
      <c r="B6" s="32" t="s">
        <v>165</v>
      </c>
      <c r="C6" s="32" t="s">
        <v>151</v>
      </c>
      <c r="D6" s="32">
        <v>1</v>
      </c>
      <c r="E6" s="56">
        <f t="shared" si="0"/>
        <v>0</v>
      </c>
      <c r="F6" s="56"/>
      <c r="G6" s="53"/>
    </row>
    <row r="7" spans="1:7" x14ac:dyDescent="0.25">
      <c r="A7" s="44">
        <v>4</v>
      </c>
      <c r="B7" s="32" t="s">
        <v>166</v>
      </c>
      <c r="C7" s="32" t="s">
        <v>151</v>
      </c>
      <c r="D7" s="32">
        <v>1</v>
      </c>
      <c r="E7" s="56">
        <f t="shared" si="0"/>
        <v>0</v>
      </c>
      <c r="F7" s="57"/>
      <c r="G7" s="53"/>
    </row>
    <row r="8" spans="1:7" ht="15.75" x14ac:dyDescent="0.25">
      <c r="B8" s="128" t="s">
        <v>158</v>
      </c>
      <c r="C8" s="128"/>
      <c r="D8" s="128"/>
      <c r="E8" s="41">
        <f>SUM(E4:E7)</f>
        <v>0</v>
      </c>
    </row>
    <row r="9" spans="1:7" ht="15.75" x14ac:dyDescent="0.25">
      <c r="B9" s="126" t="s">
        <v>169</v>
      </c>
      <c r="C9" s="126"/>
      <c r="D9" s="126"/>
      <c r="E9" s="40"/>
    </row>
    <row r="11" spans="1:7" x14ac:dyDescent="0.25">
      <c r="G11" s="50"/>
    </row>
    <row r="20" spans="6:7" x14ac:dyDescent="0.25">
      <c r="F20" s="45"/>
      <c r="G20" s="45"/>
    </row>
  </sheetData>
  <mergeCells count="4">
    <mergeCell ref="A1:F1"/>
    <mergeCell ref="A2:F2"/>
    <mergeCell ref="B8:D8"/>
    <mergeCell ref="B9:D9"/>
  </mergeCells>
  <pageMargins left="0.511811024" right="0.511811024" top="0.78740157499999996" bottom="0.78740157499999996" header="0.31496062000000002" footer="0.31496062000000002"/>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4</vt:i4>
      </vt:variant>
    </vt:vector>
  </HeadingPairs>
  <TitlesOfParts>
    <vt:vector size="8" baseType="lpstr">
      <vt:lpstr>ARMADA 12X36H DIURNAS</vt:lpstr>
      <vt:lpstr>uniforme</vt:lpstr>
      <vt:lpstr>materiais</vt:lpstr>
      <vt:lpstr>equipamentos</vt:lpstr>
      <vt:lpstr>'ARMADA 12X36H DIURNAS'!Area_de_impressao</vt:lpstr>
      <vt:lpstr>equipamentos!Area_de_impressao</vt:lpstr>
      <vt:lpstr>materiais!Area_de_impressao</vt:lpstr>
      <vt:lpstr>uniforme!Area_de_impressao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Paula Giancoti AUX ADMINISTRATIVO</dc:creator>
  <cp:lastModifiedBy>Layane Cristine Faria Andrews</cp:lastModifiedBy>
  <cp:lastPrinted>2024-11-28T16:36:48Z</cp:lastPrinted>
  <dcterms:created xsi:type="dcterms:W3CDTF">2024-11-07T19:56:17Z</dcterms:created>
  <dcterms:modified xsi:type="dcterms:W3CDTF">2024-11-28T16:36:53Z</dcterms:modified>
</cp:coreProperties>
</file>